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bin" ContentType="application/vnd.openxmlformats-officedocument.spreadsheetml.printerSettings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benjaminandrew/Dropbox/01_PhD/papers/Paper 1 - Iso Model/Econ Geo MS/MS Submission/"/>
    </mc:Choice>
  </mc:AlternateContent>
  <bookViews>
    <workbookView xWindow="0" yWindow="460" windowWidth="24760" windowHeight="15540" tabRatio="500"/>
  </bookViews>
  <sheets>
    <sheet name="Table A1" sheetId="2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4" i="2" l="1"/>
  <c r="H5" i="2"/>
  <c r="H6" i="2"/>
  <c r="K6" i="2"/>
  <c r="X6" i="2"/>
  <c r="H26" i="2"/>
  <c r="K26" i="2"/>
  <c r="X26" i="2"/>
  <c r="Y26" i="2"/>
  <c r="B4" i="2"/>
  <c r="B5" i="2"/>
  <c r="B6" i="2"/>
  <c r="J6" i="2"/>
  <c r="L6" i="2"/>
  <c r="H8" i="2"/>
  <c r="H9" i="2"/>
  <c r="H10" i="2"/>
  <c r="B8" i="2"/>
  <c r="B9" i="2"/>
  <c r="B10" i="2"/>
  <c r="J10" i="2"/>
  <c r="L10" i="2"/>
  <c r="H11" i="2"/>
  <c r="H12" i="2"/>
  <c r="H13" i="2"/>
  <c r="B11" i="2"/>
  <c r="B12" i="2"/>
  <c r="B13" i="2"/>
  <c r="J13" i="2"/>
  <c r="L13" i="2"/>
  <c r="H14" i="2"/>
  <c r="H15" i="2"/>
  <c r="H16" i="2"/>
  <c r="B14" i="2"/>
  <c r="B15" i="2"/>
  <c r="B16" i="2"/>
  <c r="J16" i="2"/>
  <c r="L16" i="2"/>
  <c r="H17" i="2"/>
  <c r="H18" i="2"/>
  <c r="H19" i="2"/>
  <c r="B17" i="2"/>
  <c r="B18" i="2"/>
  <c r="B19" i="2"/>
  <c r="J19" i="2"/>
  <c r="L19" i="2"/>
  <c r="H20" i="2"/>
  <c r="H21" i="2"/>
  <c r="H22" i="2"/>
  <c r="B20" i="2"/>
  <c r="B21" i="2"/>
  <c r="B22" i="2"/>
  <c r="J22" i="2"/>
  <c r="L22" i="2"/>
  <c r="H23" i="2"/>
  <c r="H24" i="2"/>
  <c r="H25" i="2"/>
  <c r="B23" i="2"/>
  <c r="B24" i="2"/>
  <c r="B25" i="2"/>
  <c r="J25" i="2"/>
  <c r="L25" i="2"/>
  <c r="L26" i="2"/>
  <c r="AA26" i="2"/>
  <c r="AP26" i="2"/>
  <c r="Z26" i="2"/>
  <c r="AO26" i="2"/>
  <c r="AN26" i="2"/>
  <c r="AM26" i="2"/>
  <c r="AL26" i="2"/>
  <c r="AK26" i="2"/>
  <c r="Q26" i="2"/>
  <c r="R26" i="2"/>
  <c r="T26" i="2"/>
  <c r="AJ26" i="2"/>
  <c r="S26" i="2"/>
  <c r="AI26" i="2"/>
  <c r="AH26" i="2"/>
  <c r="C26" i="2"/>
  <c r="M26" i="2"/>
  <c r="AG26" i="2"/>
  <c r="AF26" i="2"/>
  <c r="AE26" i="2"/>
  <c r="E22" i="2"/>
  <c r="G22" i="2"/>
  <c r="E23" i="2"/>
  <c r="G23" i="2"/>
  <c r="E24" i="2"/>
  <c r="G24" i="2"/>
  <c r="E25" i="2"/>
  <c r="G25" i="2"/>
  <c r="E26" i="2"/>
  <c r="G26" i="2"/>
  <c r="O26" i="2"/>
  <c r="AD26" i="2"/>
  <c r="AC26" i="2"/>
  <c r="AB26" i="2"/>
  <c r="W26" i="2"/>
  <c r="V26" i="2"/>
  <c r="U26" i="2"/>
  <c r="I26" i="2"/>
  <c r="F26" i="2"/>
  <c r="D26" i="2"/>
  <c r="B26" i="2"/>
  <c r="K25" i="2"/>
  <c r="X25" i="2"/>
  <c r="Y25" i="2"/>
  <c r="AA25" i="2"/>
  <c r="AP25" i="2"/>
  <c r="Z25" i="2"/>
  <c r="AO25" i="2"/>
  <c r="AN25" i="2"/>
  <c r="AM25" i="2"/>
  <c r="AL25" i="2"/>
  <c r="AK25" i="2"/>
  <c r="Q25" i="2"/>
  <c r="R25" i="2"/>
  <c r="T25" i="2"/>
  <c r="AJ25" i="2"/>
  <c r="S25" i="2"/>
  <c r="AI25" i="2"/>
  <c r="AH25" i="2"/>
  <c r="C23" i="2"/>
  <c r="C24" i="2"/>
  <c r="C25" i="2"/>
  <c r="M25" i="2"/>
  <c r="AG25" i="2"/>
  <c r="AF25" i="2"/>
  <c r="AE25" i="2"/>
  <c r="O25" i="2"/>
  <c r="AD25" i="2"/>
  <c r="AC25" i="2"/>
  <c r="AB25" i="2"/>
  <c r="W25" i="2"/>
  <c r="V25" i="2"/>
  <c r="U25" i="2"/>
  <c r="P25" i="2"/>
  <c r="N25" i="2"/>
  <c r="I25" i="2"/>
  <c r="F25" i="2"/>
  <c r="D25" i="2"/>
  <c r="I24" i="2"/>
  <c r="F24" i="2"/>
  <c r="D24" i="2"/>
  <c r="I23" i="2"/>
  <c r="F23" i="2"/>
  <c r="D23" i="2"/>
  <c r="K22" i="2"/>
  <c r="X22" i="2"/>
  <c r="Y22" i="2"/>
  <c r="AA22" i="2"/>
  <c r="AP22" i="2"/>
  <c r="Z22" i="2"/>
  <c r="AO22" i="2"/>
  <c r="AN22" i="2"/>
  <c r="AM22" i="2"/>
  <c r="AL22" i="2"/>
  <c r="AK22" i="2"/>
  <c r="Q22" i="2"/>
  <c r="R22" i="2"/>
  <c r="T22" i="2"/>
  <c r="AJ22" i="2"/>
  <c r="S22" i="2"/>
  <c r="AI22" i="2"/>
  <c r="AH22" i="2"/>
  <c r="C20" i="2"/>
  <c r="C21" i="2"/>
  <c r="C22" i="2"/>
  <c r="M22" i="2"/>
  <c r="AG22" i="2"/>
  <c r="AF22" i="2"/>
  <c r="AE22" i="2"/>
  <c r="O22" i="2"/>
  <c r="AD22" i="2"/>
  <c r="AC22" i="2"/>
  <c r="AB22" i="2"/>
  <c r="W22" i="2"/>
  <c r="V22" i="2"/>
  <c r="U22" i="2"/>
  <c r="E20" i="2"/>
  <c r="G20" i="2"/>
  <c r="E21" i="2"/>
  <c r="G21" i="2"/>
  <c r="P22" i="2"/>
  <c r="N22" i="2"/>
  <c r="I22" i="2"/>
  <c r="F22" i="2"/>
  <c r="D22" i="2"/>
  <c r="I21" i="2"/>
  <c r="F21" i="2"/>
  <c r="D21" i="2"/>
  <c r="I20" i="2"/>
  <c r="F20" i="2"/>
  <c r="D20" i="2"/>
  <c r="K19" i="2"/>
  <c r="X19" i="2"/>
  <c r="Y19" i="2"/>
  <c r="AA19" i="2"/>
  <c r="AP19" i="2"/>
  <c r="Z19" i="2"/>
  <c r="AO19" i="2"/>
  <c r="AN19" i="2"/>
  <c r="AM19" i="2"/>
  <c r="AL19" i="2"/>
  <c r="AK19" i="2"/>
  <c r="Q19" i="2"/>
  <c r="R19" i="2"/>
  <c r="T19" i="2"/>
  <c r="AJ19" i="2"/>
  <c r="S19" i="2"/>
  <c r="AI19" i="2"/>
  <c r="AH19" i="2"/>
  <c r="C17" i="2"/>
  <c r="C18" i="2"/>
  <c r="C19" i="2"/>
  <c r="M19" i="2"/>
  <c r="AG19" i="2"/>
  <c r="AF19" i="2"/>
  <c r="AE19" i="2"/>
  <c r="E17" i="2"/>
  <c r="G17" i="2"/>
  <c r="E18" i="2"/>
  <c r="G18" i="2"/>
  <c r="E19" i="2"/>
  <c r="G19" i="2"/>
  <c r="O19" i="2"/>
  <c r="AD19" i="2"/>
  <c r="AC19" i="2"/>
  <c r="AB19" i="2"/>
  <c r="W19" i="2"/>
  <c r="V19" i="2"/>
  <c r="U19" i="2"/>
  <c r="P19" i="2"/>
  <c r="N19" i="2"/>
  <c r="I19" i="2"/>
  <c r="F19" i="2"/>
  <c r="D19" i="2"/>
  <c r="I18" i="2"/>
  <c r="F18" i="2"/>
  <c r="D18" i="2"/>
  <c r="I17" i="2"/>
  <c r="F17" i="2"/>
  <c r="D17" i="2"/>
  <c r="K16" i="2"/>
  <c r="X16" i="2"/>
  <c r="Y16" i="2"/>
  <c r="AA16" i="2"/>
  <c r="AP16" i="2"/>
  <c r="Z16" i="2"/>
  <c r="AO16" i="2"/>
  <c r="AN16" i="2"/>
  <c r="AM16" i="2"/>
  <c r="AL16" i="2"/>
  <c r="AK16" i="2"/>
  <c r="Q16" i="2"/>
  <c r="R16" i="2"/>
  <c r="T16" i="2"/>
  <c r="AJ16" i="2"/>
  <c r="S16" i="2"/>
  <c r="AI16" i="2"/>
  <c r="AH16" i="2"/>
  <c r="C14" i="2"/>
  <c r="C15" i="2"/>
  <c r="C16" i="2"/>
  <c r="M16" i="2"/>
  <c r="AG16" i="2"/>
  <c r="AF16" i="2"/>
  <c r="AE16" i="2"/>
  <c r="E14" i="2"/>
  <c r="G14" i="2"/>
  <c r="E15" i="2"/>
  <c r="G15" i="2"/>
  <c r="E16" i="2"/>
  <c r="G16" i="2"/>
  <c r="O16" i="2"/>
  <c r="AD16" i="2"/>
  <c r="AC16" i="2"/>
  <c r="AB16" i="2"/>
  <c r="W16" i="2"/>
  <c r="V16" i="2"/>
  <c r="U16" i="2"/>
  <c r="P16" i="2"/>
  <c r="N16" i="2"/>
  <c r="I16" i="2"/>
  <c r="F16" i="2"/>
  <c r="D16" i="2"/>
  <c r="I15" i="2"/>
  <c r="F15" i="2"/>
  <c r="D15" i="2"/>
  <c r="I14" i="2"/>
  <c r="F14" i="2"/>
  <c r="D14" i="2"/>
  <c r="K13" i="2"/>
  <c r="X13" i="2"/>
  <c r="Y13" i="2"/>
  <c r="AA13" i="2"/>
  <c r="AP13" i="2"/>
  <c r="Z13" i="2"/>
  <c r="AO13" i="2"/>
  <c r="AN13" i="2"/>
  <c r="AM13" i="2"/>
  <c r="AL13" i="2"/>
  <c r="AK13" i="2"/>
  <c r="Q13" i="2"/>
  <c r="R13" i="2"/>
  <c r="T13" i="2"/>
  <c r="AJ13" i="2"/>
  <c r="S13" i="2"/>
  <c r="AI13" i="2"/>
  <c r="AH13" i="2"/>
  <c r="C11" i="2"/>
  <c r="C12" i="2"/>
  <c r="C13" i="2"/>
  <c r="M13" i="2"/>
  <c r="AG13" i="2"/>
  <c r="AF13" i="2"/>
  <c r="AE13" i="2"/>
  <c r="E11" i="2"/>
  <c r="G11" i="2"/>
  <c r="E12" i="2"/>
  <c r="G12" i="2"/>
  <c r="E13" i="2"/>
  <c r="G13" i="2"/>
  <c r="O13" i="2"/>
  <c r="AD13" i="2"/>
  <c r="AC13" i="2"/>
  <c r="AB13" i="2"/>
  <c r="W13" i="2"/>
  <c r="V13" i="2"/>
  <c r="U13" i="2"/>
  <c r="P13" i="2"/>
  <c r="N13" i="2"/>
  <c r="I13" i="2"/>
  <c r="F13" i="2"/>
  <c r="D13" i="2"/>
  <c r="I12" i="2"/>
  <c r="F12" i="2"/>
  <c r="D12" i="2"/>
  <c r="I11" i="2"/>
  <c r="F11" i="2"/>
  <c r="D11" i="2"/>
  <c r="K10" i="2"/>
  <c r="X10" i="2"/>
  <c r="Y10" i="2"/>
  <c r="AA10" i="2"/>
  <c r="AP10" i="2"/>
  <c r="Z10" i="2"/>
  <c r="AO10" i="2"/>
  <c r="AN10" i="2"/>
  <c r="AM10" i="2"/>
  <c r="AL10" i="2"/>
  <c r="AK10" i="2"/>
  <c r="Q10" i="2"/>
  <c r="R10" i="2"/>
  <c r="T10" i="2"/>
  <c r="AJ10" i="2"/>
  <c r="S10" i="2"/>
  <c r="AI10" i="2"/>
  <c r="AH10" i="2"/>
  <c r="C8" i="2"/>
  <c r="C9" i="2"/>
  <c r="C10" i="2"/>
  <c r="M10" i="2"/>
  <c r="AG10" i="2"/>
  <c r="AF10" i="2"/>
  <c r="AE10" i="2"/>
  <c r="E8" i="2"/>
  <c r="G8" i="2"/>
  <c r="E9" i="2"/>
  <c r="G9" i="2"/>
  <c r="E10" i="2"/>
  <c r="G10" i="2"/>
  <c r="O10" i="2"/>
  <c r="AD10" i="2"/>
  <c r="AC10" i="2"/>
  <c r="AB10" i="2"/>
  <c r="W10" i="2"/>
  <c r="V10" i="2"/>
  <c r="U10" i="2"/>
  <c r="P10" i="2"/>
  <c r="N10" i="2"/>
  <c r="I10" i="2"/>
  <c r="F10" i="2"/>
  <c r="D10" i="2"/>
  <c r="I9" i="2"/>
  <c r="F9" i="2"/>
  <c r="D9" i="2"/>
  <c r="I8" i="2"/>
  <c r="F8" i="2"/>
  <c r="D8" i="2"/>
  <c r="H7" i="2"/>
  <c r="K7" i="2"/>
  <c r="X7" i="2"/>
  <c r="Y7" i="2"/>
  <c r="L7" i="2"/>
  <c r="AA7" i="2"/>
  <c r="AP7" i="2"/>
  <c r="Z7" i="2"/>
  <c r="AO7" i="2"/>
  <c r="AN7" i="2"/>
  <c r="AM7" i="2"/>
  <c r="AL7" i="2"/>
  <c r="AK7" i="2"/>
  <c r="Q7" i="2"/>
  <c r="R7" i="2"/>
  <c r="T7" i="2"/>
  <c r="AJ7" i="2"/>
  <c r="S7" i="2"/>
  <c r="AI7" i="2"/>
  <c r="AH7" i="2"/>
  <c r="C7" i="2"/>
  <c r="M7" i="2"/>
  <c r="AG7" i="2"/>
  <c r="AF7" i="2"/>
  <c r="AE7" i="2"/>
  <c r="E7" i="2"/>
  <c r="G7" i="2"/>
  <c r="O7" i="2"/>
  <c r="AD7" i="2"/>
  <c r="AC7" i="2"/>
  <c r="AB7" i="2"/>
  <c r="W7" i="2"/>
  <c r="V7" i="2"/>
  <c r="U7" i="2"/>
  <c r="I7" i="2"/>
  <c r="F7" i="2"/>
  <c r="D7" i="2"/>
  <c r="B7" i="2"/>
  <c r="Y6" i="2"/>
  <c r="AA6" i="2"/>
  <c r="AP6" i="2"/>
  <c r="Z6" i="2"/>
  <c r="AO6" i="2"/>
  <c r="AN6" i="2"/>
  <c r="AM6" i="2"/>
  <c r="AL6" i="2"/>
  <c r="AK6" i="2"/>
  <c r="Q6" i="2"/>
  <c r="R6" i="2"/>
  <c r="T6" i="2"/>
  <c r="AJ6" i="2"/>
  <c r="S6" i="2"/>
  <c r="AI6" i="2"/>
  <c r="AH6" i="2"/>
  <c r="C4" i="2"/>
  <c r="C5" i="2"/>
  <c r="C6" i="2"/>
  <c r="M6" i="2"/>
  <c r="AG6" i="2"/>
  <c r="AF6" i="2"/>
  <c r="AE6" i="2"/>
  <c r="E4" i="2"/>
  <c r="G4" i="2"/>
  <c r="E5" i="2"/>
  <c r="G5" i="2"/>
  <c r="E6" i="2"/>
  <c r="G6" i="2"/>
  <c r="O6" i="2"/>
  <c r="AD6" i="2"/>
  <c r="AC6" i="2"/>
  <c r="AB6" i="2"/>
  <c r="W6" i="2"/>
  <c r="V6" i="2"/>
  <c r="U6" i="2"/>
  <c r="P6" i="2"/>
  <c r="N6" i="2"/>
  <c r="I6" i="2"/>
  <c r="F6" i="2"/>
  <c r="D6" i="2"/>
  <c r="I5" i="2"/>
  <c r="F5" i="2"/>
  <c r="D5" i="2"/>
  <c r="I4" i="2"/>
  <c r="F4" i="2"/>
  <c r="D4" i="2"/>
</calcChain>
</file>

<file path=xl/sharedStrings.xml><?xml version="1.0" encoding="utf-8"?>
<sst xmlns="http://schemas.openxmlformats.org/spreadsheetml/2006/main" count="343" uniqueCount="145">
  <si>
    <t>EX096728</t>
  </si>
  <si>
    <t>EX096738</t>
  </si>
  <si>
    <t>Sample means</t>
  </si>
  <si>
    <t>Temperature Calibration of Kluge et al. (2015)</t>
  </si>
  <si>
    <t>Temperature Calibration of Bonifacie et al. (2017)</t>
  </si>
  <si>
    <t>Dolomit-Water α of Horita (2014)</t>
  </si>
  <si>
    <t>Dolomite-CO2 of Ohmoto &amp; Rye (1979)</t>
  </si>
  <si>
    <t>Sample ID</t>
  </si>
  <si>
    <t>Sample No.</t>
  </si>
  <si>
    <r>
      <t>δ</t>
    </r>
    <r>
      <rPr>
        <vertAlign val="superscript"/>
        <sz val="12"/>
        <color theme="1"/>
        <rFont val="Calibri"/>
        <family val="2"/>
        <scheme val="minor"/>
      </rPr>
      <t>13</t>
    </r>
    <r>
      <rPr>
        <sz val="12"/>
        <color theme="1"/>
        <rFont val="Calibri"/>
        <family val="2"/>
        <scheme val="minor"/>
      </rPr>
      <t>C</t>
    </r>
  </si>
  <si>
    <r>
      <t>δ</t>
    </r>
    <r>
      <rPr>
        <vertAlign val="superscript"/>
        <sz val="12"/>
        <color theme="1"/>
        <rFont val="Calibri"/>
        <family val="2"/>
        <scheme val="minor"/>
      </rPr>
      <t>18</t>
    </r>
    <r>
      <rPr>
        <sz val="12"/>
        <color theme="1"/>
        <rFont val="Calibri"/>
        <family val="2"/>
        <scheme val="minor"/>
      </rPr>
      <t>O (‰)</t>
    </r>
  </si>
  <si>
    <r>
      <t>Δ</t>
    </r>
    <r>
      <rPr>
        <vertAlign val="subscript"/>
        <sz val="12"/>
        <color theme="1"/>
        <rFont val="Calibri"/>
        <family val="2"/>
        <scheme val="minor"/>
      </rPr>
      <t>47</t>
    </r>
    <r>
      <rPr>
        <sz val="12"/>
        <color theme="1"/>
        <rFont val="Calibri"/>
        <family val="2"/>
        <scheme val="minor"/>
      </rPr>
      <t xml:space="preserve"> (‰)</t>
    </r>
  </si>
  <si>
    <t># of analyses</t>
  </si>
  <si>
    <r>
      <t>Δ</t>
    </r>
    <r>
      <rPr>
        <vertAlign val="subscript"/>
        <sz val="12"/>
        <color theme="1"/>
        <rFont val="Calibri"/>
        <family val="2"/>
        <scheme val="minor"/>
      </rPr>
      <t>47</t>
    </r>
  </si>
  <si>
    <r>
      <t>δ</t>
    </r>
    <r>
      <rPr>
        <vertAlign val="superscript"/>
        <sz val="12"/>
        <color theme="1"/>
        <rFont val="Calibri"/>
        <family val="2"/>
        <scheme val="minor"/>
      </rPr>
      <t>18</t>
    </r>
    <r>
      <rPr>
        <sz val="12"/>
        <color theme="1"/>
        <rFont val="Calibri"/>
        <family val="2"/>
        <scheme val="minor"/>
      </rPr>
      <t>O</t>
    </r>
  </si>
  <si>
    <t>Temperature</t>
  </si>
  <si>
    <t>Temperature error</t>
  </si>
  <si>
    <r>
      <t>δ</t>
    </r>
    <r>
      <rPr>
        <vertAlign val="superscript"/>
        <sz val="12"/>
        <color theme="1"/>
        <rFont val="Calibri (Body)"/>
      </rPr>
      <t>18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 (Body)"/>
      </rPr>
      <t>fluid</t>
    </r>
    <r>
      <rPr>
        <sz val="12"/>
        <color theme="1"/>
        <rFont val="Calibri (Body)"/>
      </rPr>
      <t xml:space="preserve"> (</t>
    </r>
    <r>
      <rPr>
        <sz val="12"/>
        <color theme="1"/>
        <rFont val="Calibri"/>
        <family val="2"/>
        <scheme val="minor"/>
      </rPr>
      <t>‰)</t>
    </r>
  </si>
  <si>
    <r>
      <t>δ</t>
    </r>
    <r>
      <rPr>
        <vertAlign val="superscript"/>
        <sz val="12"/>
        <color theme="1"/>
        <rFont val="Calibri (Body)"/>
      </rPr>
      <t>18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 (Body)"/>
      </rPr>
      <t>fluid</t>
    </r>
    <r>
      <rPr>
        <sz val="12"/>
        <color theme="1"/>
        <rFont val="Calibri"/>
        <family val="2"/>
        <scheme val="minor"/>
      </rPr>
      <t xml:space="preserve"> range</t>
    </r>
  </si>
  <si>
    <r>
      <t>δ</t>
    </r>
    <r>
      <rPr>
        <vertAlign val="superscript"/>
        <sz val="12"/>
        <color theme="1"/>
        <rFont val="Calibri (Body)"/>
      </rPr>
      <t>13</t>
    </r>
    <r>
      <rPr>
        <sz val="12"/>
        <color theme="1"/>
        <rFont val="Calibri"/>
        <family val="2"/>
        <scheme val="minor"/>
      </rPr>
      <t>C</t>
    </r>
    <r>
      <rPr>
        <vertAlign val="subscript"/>
        <sz val="12"/>
        <color theme="1"/>
        <rFont val="Calibri (Body)"/>
      </rPr>
      <t>fluid</t>
    </r>
    <r>
      <rPr>
        <sz val="12"/>
        <color theme="1"/>
        <rFont val="Calibri (Body)"/>
      </rPr>
      <t xml:space="preserve"> (</t>
    </r>
    <r>
      <rPr>
        <sz val="12"/>
        <color theme="1"/>
        <rFont val="Calibri"/>
        <family val="2"/>
        <scheme val="minor"/>
      </rPr>
      <t>‰)</t>
    </r>
  </si>
  <si>
    <r>
      <t>α</t>
    </r>
    <r>
      <rPr>
        <vertAlign val="subscript"/>
        <sz val="12"/>
        <color theme="1"/>
        <rFont val="Calibri (Body)"/>
      </rPr>
      <t>dol-H2O</t>
    </r>
  </si>
  <si>
    <r>
      <t>pos. α</t>
    </r>
    <r>
      <rPr>
        <vertAlign val="subscript"/>
        <sz val="12"/>
        <color theme="1"/>
        <rFont val="Calibri (Body)"/>
      </rPr>
      <t>dol-H2O</t>
    </r>
  </si>
  <si>
    <r>
      <t>neg. α</t>
    </r>
    <r>
      <rPr>
        <vertAlign val="subscript"/>
        <sz val="12"/>
        <color theme="1"/>
        <rFont val="Calibri (Body)"/>
      </rPr>
      <t>dol-H2O</t>
    </r>
  </si>
  <si>
    <r>
      <t>α</t>
    </r>
    <r>
      <rPr>
        <vertAlign val="subscript"/>
        <sz val="12"/>
        <color theme="1"/>
        <rFont val="Calibri (Body)"/>
      </rPr>
      <t>dol-CO2</t>
    </r>
  </si>
  <si>
    <r>
      <t>pos. α</t>
    </r>
    <r>
      <rPr>
        <vertAlign val="subscript"/>
        <sz val="12"/>
        <color theme="1"/>
        <rFont val="Calibri (Body)"/>
      </rPr>
      <t>dol-CO2</t>
    </r>
  </si>
  <si>
    <r>
      <t>neg. α</t>
    </r>
    <r>
      <rPr>
        <vertAlign val="subscript"/>
        <sz val="12"/>
        <color theme="1"/>
        <rFont val="Calibri (Body)"/>
      </rPr>
      <t>dol-CO2</t>
    </r>
  </si>
  <si>
    <t>VPDB</t>
  </si>
  <si>
    <t>VSOM</t>
  </si>
  <si>
    <t>ARF</t>
  </si>
  <si>
    <t>T (K)</t>
  </si>
  <si>
    <t>T (°C)</t>
  </si>
  <si>
    <t>pos. (°C)</t>
  </si>
  <si>
    <t>neg. (°C)</t>
  </si>
  <si>
    <t>VSMOW</t>
  </si>
  <si>
    <t>pos.  (‰) VSMOW</t>
  </si>
  <si>
    <t>neg.  (‰) VSMOW</t>
  </si>
  <si>
    <t>pos.  (‰) VPDB</t>
  </si>
  <si>
    <t>neg.  (‰) VPDB</t>
  </si>
  <si>
    <t>User</t>
  </si>
  <si>
    <t>Mass (mg)</t>
  </si>
  <si>
    <t>Acid temperature (C)</t>
  </si>
  <si>
    <t>Reaction time (minutes)</t>
  </si>
  <si>
    <t>Pre reaction Gauge 1 (mTorr)</t>
  </si>
  <si>
    <t>Post reaction Gauge 1 (mTorr)</t>
  </si>
  <si>
    <t>Mean GC transfer temperature (C)</t>
  </si>
  <si>
    <t>Transfer time (minutes)</t>
  </si>
  <si>
    <t>CO2 Pressure Gauge 2 (mbar)</t>
  </si>
  <si>
    <t>CO2 yield (mbar/mg)</t>
  </si>
  <si>
    <t>prep notes</t>
  </si>
  <si>
    <t>labviewscript</t>
  </si>
  <si>
    <t>Analysis Date</t>
  </si>
  <si>
    <t>Starting analysis number</t>
  </si>
  <si>
    <t>Polly Method</t>
  </si>
  <si>
    <t>Multiport Pressure (mbar)</t>
  </si>
  <si>
    <t>Bellows Pressure (mbar)</t>
  </si>
  <si>
    <t>Pressure Adjust difference (mV)</t>
  </si>
  <si>
    <t>d13C vs VPDB (via WG) (permil)</t>
  </si>
  <si>
    <t>d13C vs VPDB (formal) (permil)</t>
  </si>
  <si>
    <t>d13C stdev</t>
  </si>
  <si>
    <t>d18O vs (via WG) (permil)</t>
  </si>
  <si>
    <t>d18O vs VPDB (formal) (permil)</t>
  </si>
  <si>
    <t>d18O stdev</t>
  </si>
  <si>
    <t>d47 vs VPDB (via WG) (permil)</t>
  </si>
  <si>
    <t>d47 stdev</t>
  </si>
  <si>
    <t>D47 ARF acid (permil)</t>
  </si>
  <si>
    <t>D47 stderr</t>
  </si>
  <si>
    <t>D47 ARF acid bootstrapped (permil)</t>
  </si>
  <si>
    <t>D47 BS unc</t>
  </si>
  <si>
    <t>d48 vs VPDB (via WG) (permil)</t>
  </si>
  <si>
    <t>d48 stdev</t>
  </si>
  <si>
    <t>D48 (permil)</t>
  </si>
  <si>
    <t>D48 stderr</t>
  </si>
  <si>
    <t>d49 vs VPDB (via WG) (permil)</t>
  </si>
  <si>
    <t>d49 stdev</t>
  </si>
  <si>
    <t>D49 (permil)</t>
  </si>
  <si>
    <t>D49 stderr</t>
  </si>
  <si>
    <t>n</t>
  </si>
  <si>
    <t>comments</t>
  </si>
  <si>
    <t>EX105638</t>
  </si>
  <si>
    <t>171213_2_6</t>
  </si>
  <si>
    <t>andy</t>
  </si>
  <si>
    <t>Mering_171210</t>
  </si>
  <si>
    <t>PollyPrepLine_SlushT2_beta.vi - 171205</t>
  </si>
  <si>
    <t xml:space="preserve"> "12/13/17,19:17:35"</t>
  </si>
  <si>
    <t>Cracker_PBL_Cycles_171113</t>
  </si>
  <si>
    <t xml:space="preserve"> NaN</t>
  </si>
  <si>
    <t>NaN</t>
  </si>
  <si>
    <t xml:space="preserve"> </t>
  </si>
  <si>
    <t>171214_3_6</t>
  </si>
  <si>
    <t xml:space="preserve"> 12/14/17,23:43:01</t>
  </si>
  <si>
    <t>180102_5_6</t>
  </si>
  <si>
    <t>Mering_171210, data entered manually, file was open</t>
  </si>
  <si>
    <t>PollyPrepLine_SlushT2.vi - 180102</t>
  </si>
  <si>
    <t xml:space="preserve"> 01/03/18,05:58:51</t>
  </si>
  <si>
    <t>EX105621</t>
  </si>
  <si>
    <t>171004_6_ISA105621150V</t>
  </si>
  <si>
    <t>JAM</t>
  </si>
  <si>
    <t>PollyPrepLine_2HourPrep.vi - 170720</t>
  </si>
  <si>
    <t xml:space="preserve"> "10/05/17,11:11:01"</t>
  </si>
  <si>
    <t>161020_Cracker_PBL</t>
  </si>
  <si>
    <t>EX096653</t>
  </si>
  <si>
    <t>171211_5_4</t>
  </si>
  <si>
    <t xml:space="preserve"> "12/12/17,06:07:26"</t>
  </si>
  <si>
    <t>171215_5_4</t>
  </si>
  <si>
    <t xml:space="preserve"> 12/16/2017,7:11:34</t>
  </si>
  <si>
    <t>180102_4_4</t>
  </si>
  <si>
    <t xml:space="preserve"> 01/03/18,02:51:49</t>
  </si>
  <si>
    <t>EX096743</t>
  </si>
  <si>
    <t>171213_1_5</t>
  </si>
  <si>
    <t xml:space="preserve"> "12/13/17,16:09:35"</t>
  </si>
  <si>
    <t>171215_1_5</t>
  </si>
  <si>
    <t xml:space="preserve"> 12/15/2017,18:17:59</t>
  </si>
  <si>
    <t>171229_5_5</t>
  </si>
  <si>
    <t xml:space="preserve"> 12/30/17,03:41:25</t>
  </si>
  <si>
    <t>171211_4_3</t>
  </si>
  <si>
    <t xml:space="preserve"> "12/12/17,02:55:01"</t>
  </si>
  <si>
    <t>171214_4_3</t>
  </si>
  <si>
    <t xml:space="preserve"> 12/15/17,02:56:16</t>
  </si>
  <si>
    <t>180102_3_3</t>
  </si>
  <si>
    <t xml:space="preserve"> 01/02/18,23:40:58</t>
  </si>
  <si>
    <t>171213_3_7</t>
  </si>
  <si>
    <t xml:space="preserve"> "12/13/17,22:24:31"</t>
  </si>
  <si>
    <t>171229_1_7</t>
  </si>
  <si>
    <t xml:space="preserve"> 12/29/17,15:02:37</t>
  </si>
  <si>
    <t>180104_1_7</t>
  </si>
  <si>
    <t>PollyPrepLine_SlushT2.vi - 180104</t>
  </si>
  <si>
    <t xml:space="preserve"> 01/04/18,16:04:46</t>
  </si>
  <si>
    <t>11L 5417 XC2</t>
  </si>
  <si>
    <t>171213_4_8</t>
  </si>
  <si>
    <t xml:space="preserve"> "12/14/17,01:31:48"</t>
  </si>
  <si>
    <t>171215_2_8</t>
  </si>
  <si>
    <t xml:space="preserve"> 12/15/2017,21:27:29</t>
  </si>
  <si>
    <t>180104_2_8</t>
  </si>
  <si>
    <t xml:space="preserve"> 01/04/18,19:16:24</t>
  </si>
  <si>
    <t>29E J71 8871</t>
  </si>
  <si>
    <t>171211_3_2</t>
  </si>
  <si>
    <t xml:space="preserve"> "12/11/17,23:35:50"</t>
  </si>
  <si>
    <t>171215_3_2</t>
  </si>
  <si>
    <t xml:space="preserve"> 12/16/2017,0:38:28</t>
  </si>
  <si>
    <t>180102_2_2</t>
  </si>
  <si>
    <t xml:space="preserve"> 01/02/18,20:28:44</t>
  </si>
  <si>
    <t>EX105586A</t>
  </si>
  <si>
    <t>171004_7_ISA105586A150V</t>
  </si>
  <si>
    <t xml:space="preserve"> "10/05/17,17:02:39"</t>
  </si>
  <si>
    <r>
      <t>δ</t>
    </r>
    <r>
      <rPr>
        <vertAlign val="superscript"/>
        <sz val="12"/>
        <color theme="1"/>
        <rFont val="Calibri (Body)"/>
      </rPr>
      <t>13</t>
    </r>
    <r>
      <rPr>
        <sz val="12"/>
        <color theme="1"/>
        <rFont val="Calibri"/>
        <family val="2"/>
        <scheme val="minor"/>
      </rPr>
      <t>C</t>
    </r>
    <r>
      <rPr>
        <vertAlign val="subscript"/>
        <sz val="12"/>
        <color theme="1"/>
        <rFont val="Calibri (Body)"/>
      </rPr>
      <t>fluid</t>
    </r>
    <r>
      <rPr>
        <sz val="12"/>
        <color theme="1"/>
        <rFont val="Calibri"/>
        <family val="2"/>
        <scheme val="minor"/>
      </rPr>
      <t xml:space="preserve"> range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</si>
</sst>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vertAlign val="superscript"/>
      <sz val="12"/>
      <color theme="1"/>
      <name val="Calibri (Body)"/>
    </font>
    <font>
      <vertAlign val="subscript"/>
      <sz val="12"/>
      <color theme="1"/>
      <name val="Calibri (Body)"/>
    </font>
    <font>
      <sz val="12"/>
      <color theme="1"/>
      <name val="Calibri (Body)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1" fillId="0" borderId="0" xfId="1" applyFont="1"/>
    <xf numFmtId="0" fontId="1" fillId="0" borderId="7" xfId="1" applyFont="1" applyBorder="1"/>
    <xf numFmtId="0" fontId="1" fillId="0" borderId="8" xfId="1" applyFont="1" applyBorder="1"/>
    <xf numFmtId="0" fontId="1" fillId="0" borderId="9" xfId="1" applyFont="1" applyBorder="1" applyAlignment="1">
      <alignment horizontal="center"/>
    </xf>
    <xf numFmtId="0" fontId="1" fillId="0" borderId="10" xfId="1" applyFont="1" applyBorder="1"/>
    <xf numFmtId="164" fontId="1" fillId="0" borderId="9" xfId="1" applyNumberFormat="1" applyFont="1" applyBorder="1"/>
    <xf numFmtId="165" fontId="1" fillId="0" borderId="9" xfId="1" applyNumberFormat="1" applyFont="1" applyBorder="1" applyAlignment="1">
      <alignment horizontal="center"/>
    </xf>
    <xf numFmtId="164" fontId="6" fillId="0" borderId="8" xfId="1" applyNumberFormat="1" applyFont="1" applyBorder="1" applyAlignment="1">
      <alignment horizontal="center"/>
    </xf>
    <xf numFmtId="164" fontId="6" fillId="0" borderId="9" xfId="1" applyNumberFormat="1" applyFont="1" applyBorder="1" applyAlignment="1">
      <alignment horizontal="center"/>
    </xf>
    <xf numFmtId="164" fontId="6" fillId="0" borderId="10" xfId="1" applyNumberFormat="1" applyFont="1" applyBorder="1" applyAlignment="1">
      <alignment horizontal="center"/>
    </xf>
    <xf numFmtId="0" fontId="1" fillId="0" borderId="11" xfId="1" applyFont="1" applyBorder="1"/>
    <xf numFmtId="0" fontId="1" fillId="0" borderId="6" xfId="1" applyFont="1" applyBorder="1"/>
    <xf numFmtId="0" fontId="1" fillId="0" borderId="0" xfId="1" applyFont="1" applyBorder="1" applyAlignment="1">
      <alignment horizontal="center"/>
    </xf>
    <xf numFmtId="0" fontId="1" fillId="0" borderId="12" xfId="1" applyFont="1" applyBorder="1"/>
    <xf numFmtId="164" fontId="1" fillId="0" borderId="0" xfId="1" applyNumberFormat="1" applyFont="1" applyBorder="1"/>
    <xf numFmtId="1" fontId="1" fillId="0" borderId="6" xfId="1" applyNumberFormat="1" applyFont="1" applyBorder="1"/>
    <xf numFmtId="1" fontId="1" fillId="0" borderId="0" xfId="1" applyNumberFormat="1" applyFont="1" applyBorder="1"/>
    <xf numFmtId="0" fontId="1" fillId="0" borderId="0" xfId="1" applyFont="1" applyBorder="1"/>
    <xf numFmtId="165" fontId="1" fillId="0" borderId="0" xfId="1" applyNumberFormat="1" applyFont="1" applyBorder="1" applyAlignment="1">
      <alignment horizontal="center"/>
    </xf>
    <xf numFmtId="165" fontId="1" fillId="0" borderId="0" xfId="1" applyNumberFormat="1" applyFont="1" applyBorder="1"/>
    <xf numFmtId="164" fontId="1" fillId="0" borderId="13" xfId="1" applyNumberFormat="1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0" borderId="14" xfId="1" applyNumberFormat="1" applyFont="1" applyBorder="1" applyAlignment="1">
      <alignment horizontal="center"/>
    </xf>
    <xf numFmtId="0" fontId="1" fillId="0" borderId="3" xfId="1" applyFont="1" applyBorder="1"/>
    <xf numFmtId="0" fontId="1" fillId="0" borderId="4" xfId="1" applyFont="1" applyBorder="1"/>
    <xf numFmtId="164" fontId="1" fillId="0" borderId="10" xfId="1" applyNumberFormat="1" applyFont="1" applyBorder="1"/>
    <xf numFmtId="0" fontId="1" fillId="0" borderId="9" xfId="1" applyFont="1" applyBorder="1"/>
    <xf numFmtId="1" fontId="1" fillId="0" borderId="8" xfId="1" applyNumberFormat="1" applyFont="1" applyBorder="1"/>
    <xf numFmtId="1" fontId="1" fillId="0" borderId="9" xfId="1" applyNumberFormat="1" applyFont="1" applyBorder="1"/>
    <xf numFmtId="165" fontId="1" fillId="0" borderId="9" xfId="1" applyNumberFormat="1" applyFont="1" applyBorder="1"/>
    <xf numFmtId="165" fontId="1" fillId="0" borderId="10" xfId="1" applyNumberFormat="1" applyFont="1" applyBorder="1"/>
    <xf numFmtId="164" fontId="1" fillId="0" borderId="8" xfId="1" applyNumberFormat="1" applyFont="1" applyBorder="1"/>
    <xf numFmtId="164" fontId="1" fillId="0" borderId="12" xfId="1" applyNumberFormat="1" applyFont="1" applyBorder="1"/>
    <xf numFmtId="165" fontId="1" fillId="0" borderId="12" xfId="1" applyNumberFormat="1" applyFont="1" applyBorder="1"/>
    <xf numFmtId="164" fontId="1" fillId="0" borderId="6" xfId="1" applyNumberFormat="1" applyFont="1" applyBorder="1"/>
    <xf numFmtId="0" fontId="1" fillId="0" borderId="13" xfId="1" applyFont="1" applyBorder="1"/>
    <xf numFmtId="164" fontId="1" fillId="0" borderId="1" xfId="1" applyNumberFormat="1" applyFont="1" applyBorder="1"/>
    <xf numFmtId="164" fontId="1" fillId="0" borderId="14" xfId="1" applyNumberFormat="1" applyFont="1" applyBorder="1"/>
    <xf numFmtId="1" fontId="1" fillId="0" borderId="13" xfId="1" applyNumberFormat="1" applyFont="1" applyBorder="1"/>
    <xf numFmtId="1" fontId="1" fillId="0" borderId="1" xfId="1" applyNumberFormat="1" applyFont="1" applyBorder="1"/>
    <xf numFmtId="165" fontId="1" fillId="0" borderId="1" xfId="1" applyNumberFormat="1" applyFont="1" applyBorder="1"/>
    <xf numFmtId="165" fontId="1" fillId="0" borderId="14" xfId="1" applyNumberFormat="1" applyFont="1" applyBorder="1"/>
    <xf numFmtId="164" fontId="1" fillId="0" borderId="13" xfId="1" applyNumberFormat="1" applyFont="1" applyBorder="1"/>
    <xf numFmtId="0" fontId="1" fillId="0" borderId="1" xfId="1" applyFont="1" applyBorder="1"/>
    <xf numFmtId="0" fontId="1" fillId="0" borderId="14" xfId="1" applyFont="1" applyBorder="1"/>
    <xf numFmtId="0" fontId="0" fillId="0" borderId="2" xfId="1" applyFont="1" applyBorder="1"/>
    <xf numFmtId="0" fontId="1" fillId="0" borderId="2" xfId="1" applyFont="1" applyBorder="1"/>
    <xf numFmtId="164" fontId="1" fillId="0" borderId="3" xfId="1" applyNumberFormat="1" applyFont="1" applyBorder="1"/>
    <xf numFmtId="164" fontId="1" fillId="0" borderId="4" xfId="1" applyNumberFormat="1" applyFont="1" applyBorder="1"/>
    <xf numFmtId="1" fontId="1" fillId="0" borderId="2" xfId="1" applyNumberFormat="1" applyFont="1" applyBorder="1"/>
    <xf numFmtId="1" fontId="1" fillId="0" borderId="3" xfId="1" applyNumberFormat="1" applyFont="1" applyBorder="1"/>
    <xf numFmtId="165" fontId="1" fillId="0" borderId="3" xfId="1" applyNumberFormat="1" applyFont="1" applyBorder="1"/>
    <xf numFmtId="164" fontId="1" fillId="0" borderId="2" xfId="1" applyNumberFormat="1" applyFont="1" applyBorder="1"/>
    <xf numFmtId="0" fontId="7" fillId="0" borderId="3" xfId="1" applyFont="1" applyFill="1" applyBorder="1"/>
    <xf numFmtId="164" fontId="1" fillId="0" borderId="0" xfId="1" applyNumberFormat="1" applyFont="1"/>
    <xf numFmtId="1" fontId="1" fillId="0" borderId="0" xfId="1" applyNumberFormat="1" applyFont="1"/>
    <xf numFmtId="165" fontId="1" fillId="0" borderId="0" xfId="1" applyNumberFormat="1" applyFont="1"/>
    <xf numFmtId="165" fontId="1" fillId="0" borderId="1" xfId="1" applyNumberFormat="1" applyFont="1" applyBorder="1" applyAlignment="1">
      <alignment horizontal="center"/>
    </xf>
    <xf numFmtId="165" fontId="0" fillId="0" borderId="9" xfId="1" applyNumberFormat="1" applyFont="1" applyBorder="1" applyAlignment="1">
      <alignment horizontal="center"/>
    </xf>
    <xf numFmtId="165" fontId="1" fillId="0" borderId="10" xfId="1" applyNumberFormat="1" applyFont="1" applyBorder="1" applyAlignment="1">
      <alignment horizontal="center"/>
    </xf>
    <xf numFmtId="1" fontId="1" fillId="0" borderId="2" xfId="1" applyNumberFormat="1" applyFont="1" applyBorder="1" applyAlignment="1">
      <alignment horizontal="left"/>
    </xf>
    <xf numFmtId="1" fontId="1" fillId="0" borderId="3" xfId="1" applyNumberFormat="1" applyFont="1" applyBorder="1" applyAlignment="1">
      <alignment horizontal="left"/>
    </xf>
    <xf numFmtId="1" fontId="1" fillId="0" borderId="4" xfId="1" applyNumberFormat="1" applyFont="1" applyBorder="1" applyAlignment="1">
      <alignment horizontal="left"/>
    </xf>
    <xf numFmtId="1" fontId="1" fillId="0" borderId="8" xfId="1" applyNumberFormat="1" applyFont="1" applyBorder="1" applyAlignment="1">
      <alignment horizontal="center"/>
    </xf>
    <xf numFmtId="1" fontId="1" fillId="0" borderId="9" xfId="1" applyNumberFormat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1" fillId="0" borderId="2" xfId="1" applyNumberFormat="1" applyFont="1" applyBorder="1" applyAlignment="1">
      <alignment horizontal="left"/>
    </xf>
    <xf numFmtId="0" fontId="1" fillId="0" borderId="3" xfId="1" applyNumberFormat="1" applyFont="1" applyBorder="1" applyAlignment="1">
      <alignment horizontal="left"/>
    </xf>
    <xf numFmtId="0" fontId="1" fillId="0" borderId="4" xfId="1" applyNumberFormat="1" applyFont="1" applyBorder="1" applyAlignment="1">
      <alignment horizontal="left"/>
    </xf>
    <xf numFmtId="1" fontId="1" fillId="0" borderId="5" xfId="1" applyNumberFormat="1" applyFont="1" applyBorder="1" applyAlignment="1">
      <alignment horizontal="left"/>
    </xf>
    <xf numFmtId="0" fontId="1" fillId="0" borderId="2" xfId="1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1" fillId="0" borderId="0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26"/>
  <sheetViews>
    <sheetView tabSelected="1" topLeftCell="N1" workbookViewId="0">
      <selection activeCell="AF3" sqref="AF3"/>
    </sheetView>
  </sheetViews>
  <sheetFormatPr baseColWidth="10" defaultColWidth="12.5" defaultRowHeight="16" x14ac:dyDescent="0.2"/>
  <cols>
    <col min="1" max="1" width="13.5" style="1" bestFit="1" customWidth="1"/>
    <col min="2" max="2" width="27.5" style="1" bestFit="1" customWidth="1"/>
    <col min="3" max="10" width="12.5" style="1"/>
    <col min="11" max="12" width="12.5" style="55"/>
    <col min="13" max="16" width="12.5" style="1"/>
    <col min="17" max="18" width="12.5" style="56"/>
    <col min="19" max="20" width="12.5" style="1"/>
    <col min="21" max="21" width="12.5" style="57"/>
    <col min="22" max="22" width="16" style="57" bestFit="1" customWidth="1"/>
    <col min="23" max="23" width="16.1640625" style="57" bestFit="1" customWidth="1"/>
    <col min="24" max="27" width="12.5" style="56"/>
    <col min="28" max="28" width="12.5" style="57"/>
    <col min="29" max="29" width="16" style="57" bestFit="1" customWidth="1"/>
    <col min="30" max="30" width="16.1640625" style="57" bestFit="1" customWidth="1"/>
    <col min="31" max="33" width="14.33203125" style="57" customWidth="1"/>
    <col min="34" max="34" width="9.5" style="1" customWidth="1"/>
    <col min="35" max="36" width="10.6640625" style="1" bestFit="1" customWidth="1"/>
    <col min="37" max="37" width="9.5" style="1" customWidth="1"/>
    <col min="38" max="39" width="10.6640625" style="1" bestFit="1" customWidth="1"/>
    <col min="40" max="42" width="14.1640625" style="1" customWidth="1"/>
    <col min="43" max="43" width="12.5" style="1"/>
    <col min="44" max="44" width="10" style="1" customWidth="1"/>
    <col min="45" max="66" width="12.5" style="1"/>
    <col min="67" max="67" width="30.6640625" style="1" bestFit="1" customWidth="1"/>
    <col min="68" max="70" width="12.5" style="1"/>
    <col min="71" max="71" width="21.5" style="1" bestFit="1" customWidth="1"/>
    <col min="72" max="16384" width="12.5" style="1"/>
  </cols>
  <sheetData>
    <row r="1" spans="1:83" x14ac:dyDescent="0.2">
      <c r="B1" s="68"/>
      <c r="C1" s="68"/>
      <c r="D1" s="68"/>
      <c r="E1" s="68"/>
      <c r="F1" s="68"/>
      <c r="G1" s="68"/>
      <c r="H1" s="68"/>
      <c r="I1" s="68"/>
      <c r="J1" s="69" t="s">
        <v>2</v>
      </c>
      <c r="K1" s="70"/>
      <c r="L1" s="70"/>
      <c r="M1" s="70"/>
      <c r="N1" s="70"/>
      <c r="O1" s="70"/>
      <c r="P1" s="71"/>
      <c r="Q1" s="72" t="s">
        <v>3</v>
      </c>
      <c r="R1" s="72"/>
      <c r="S1" s="72"/>
      <c r="T1" s="72"/>
      <c r="U1" s="72"/>
      <c r="V1" s="72"/>
      <c r="W1" s="72"/>
      <c r="X1" s="61" t="s">
        <v>4</v>
      </c>
      <c r="Y1" s="62"/>
      <c r="Z1" s="62"/>
      <c r="AA1" s="62"/>
      <c r="AB1" s="62"/>
      <c r="AC1" s="62"/>
      <c r="AD1" s="62"/>
      <c r="AE1" s="62"/>
      <c r="AF1" s="62"/>
      <c r="AG1" s="63"/>
      <c r="AH1" s="73" t="s">
        <v>5</v>
      </c>
      <c r="AI1" s="74"/>
      <c r="AJ1" s="74"/>
      <c r="AK1" s="74"/>
      <c r="AL1" s="74"/>
      <c r="AM1" s="75"/>
      <c r="AN1" s="76" t="s">
        <v>6</v>
      </c>
      <c r="AO1" s="77"/>
      <c r="AP1" s="77"/>
    </row>
    <row r="2" spans="1:83" ht="20" x14ac:dyDescent="0.25">
      <c r="A2" s="2" t="s">
        <v>7</v>
      </c>
      <c r="B2" s="3" t="s">
        <v>8</v>
      </c>
      <c r="C2" s="4" t="s">
        <v>9</v>
      </c>
      <c r="D2" s="4"/>
      <c r="E2" s="4" t="s">
        <v>10</v>
      </c>
      <c r="F2" s="4"/>
      <c r="G2" s="4" t="s">
        <v>10</v>
      </c>
      <c r="H2" s="4" t="s">
        <v>11</v>
      </c>
      <c r="I2" s="5"/>
      <c r="J2" s="3" t="s">
        <v>12</v>
      </c>
      <c r="K2" s="4" t="s">
        <v>13</v>
      </c>
      <c r="L2" s="6"/>
      <c r="M2" s="4" t="s">
        <v>9</v>
      </c>
      <c r="N2" s="4"/>
      <c r="O2" s="4" t="s">
        <v>14</v>
      </c>
      <c r="P2" s="5"/>
      <c r="Q2" s="64" t="s">
        <v>15</v>
      </c>
      <c r="R2" s="65"/>
      <c r="S2" s="66" t="s">
        <v>16</v>
      </c>
      <c r="T2" s="66"/>
      <c r="U2" s="7" t="s">
        <v>17</v>
      </c>
      <c r="V2" s="67" t="s">
        <v>18</v>
      </c>
      <c r="W2" s="60"/>
      <c r="X2" s="64" t="s">
        <v>15</v>
      </c>
      <c r="Y2" s="65"/>
      <c r="Z2" s="66" t="s">
        <v>16</v>
      </c>
      <c r="AA2" s="66"/>
      <c r="AB2" s="7" t="s">
        <v>17</v>
      </c>
      <c r="AC2" s="67" t="s">
        <v>18</v>
      </c>
      <c r="AD2" s="67"/>
      <c r="AE2" s="7" t="s">
        <v>19</v>
      </c>
      <c r="AF2" s="59" t="s">
        <v>144</v>
      </c>
      <c r="AG2" s="60"/>
      <c r="AH2" s="8" t="s">
        <v>20</v>
      </c>
      <c r="AI2" s="9" t="s">
        <v>21</v>
      </c>
      <c r="AJ2" s="10" t="s">
        <v>22</v>
      </c>
      <c r="AK2" s="8" t="s">
        <v>20</v>
      </c>
      <c r="AL2" s="9" t="s">
        <v>21</v>
      </c>
      <c r="AM2" s="10" t="s">
        <v>22</v>
      </c>
      <c r="AN2" s="8" t="s">
        <v>23</v>
      </c>
      <c r="AO2" s="9" t="s">
        <v>24</v>
      </c>
      <c r="AP2" s="10" t="s">
        <v>25</v>
      </c>
    </row>
    <row r="3" spans="1:83" x14ac:dyDescent="0.2">
      <c r="A3" s="11"/>
      <c r="B3" s="12"/>
      <c r="C3" s="13" t="s">
        <v>26</v>
      </c>
      <c r="D3" s="13"/>
      <c r="E3" s="13" t="s">
        <v>26</v>
      </c>
      <c r="F3" s="13"/>
      <c r="G3" s="13" t="s">
        <v>27</v>
      </c>
      <c r="H3" s="13" t="s">
        <v>28</v>
      </c>
      <c r="I3" s="14"/>
      <c r="J3" s="12"/>
      <c r="K3" s="13" t="s">
        <v>28</v>
      </c>
      <c r="L3" s="15"/>
      <c r="M3" s="13" t="s">
        <v>26</v>
      </c>
      <c r="N3" s="13"/>
      <c r="O3" s="13" t="s">
        <v>27</v>
      </c>
      <c r="P3" s="14"/>
      <c r="Q3" s="16" t="s">
        <v>29</v>
      </c>
      <c r="R3" s="17" t="s">
        <v>30</v>
      </c>
      <c r="S3" s="18" t="s">
        <v>31</v>
      </c>
      <c r="T3" s="18" t="s">
        <v>32</v>
      </c>
      <c r="U3" s="19" t="s">
        <v>33</v>
      </c>
      <c r="V3" s="20" t="s">
        <v>34</v>
      </c>
      <c r="W3" s="20" t="s">
        <v>35</v>
      </c>
      <c r="X3" s="16" t="s">
        <v>29</v>
      </c>
      <c r="Y3" s="17" t="s">
        <v>30</v>
      </c>
      <c r="Z3" s="18" t="s">
        <v>31</v>
      </c>
      <c r="AA3" s="18" t="s">
        <v>32</v>
      </c>
      <c r="AB3" s="19" t="s">
        <v>33</v>
      </c>
      <c r="AC3" s="41" t="s">
        <v>34</v>
      </c>
      <c r="AD3" s="41" t="s">
        <v>35</v>
      </c>
      <c r="AE3" s="58" t="s">
        <v>26</v>
      </c>
      <c r="AF3" s="20" t="s">
        <v>36</v>
      </c>
      <c r="AG3" s="20" t="s">
        <v>37</v>
      </c>
      <c r="AH3" s="21"/>
      <c r="AI3" s="22"/>
      <c r="AJ3" s="23"/>
      <c r="AK3" s="21"/>
      <c r="AL3" s="22"/>
      <c r="AM3" s="23"/>
      <c r="AN3" s="22"/>
      <c r="AO3" s="22"/>
      <c r="AP3" s="22"/>
      <c r="AQ3" s="24" t="s">
        <v>8</v>
      </c>
      <c r="AR3" s="24" t="s">
        <v>38</v>
      </c>
      <c r="AS3" s="24" t="s">
        <v>39</v>
      </c>
      <c r="AT3" s="24" t="s">
        <v>40</v>
      </c>
      <c r="AU3" s="24" t="s">
        <v>41</v>
      </c>
      <c r="AV3" s="24" t="s">
        <v>42</v>
      </c>
      <c r="AW3" s="24" t="s">
        <v>43</v>
      </c>
      <c r="AX3" s="24" t="s">
        <v>44</v>
      </c>
      <c r="AY3" s="24" t="s">
        <v>45</v>
      </c>
      <c r="AZ3" s="24" t="s">
        <v>46</v>
      </c>
      <c r="BA3" s="24" t="s">
        <v>47</v>
      </c>
      <c r="BB3" s="24" t="s">
        <v>48</v>
      </c>
      <c r="BC3" s="24" t="s">
        <v>49</v>
      </c>
      <c r="BD3" s="24" t="s">
        <v>50</v>
      </c>
      <c r="BE3" s="24" t="s">
        <v>51</v>
      </c>
      <c r="BF3" s="24" t="s">
        <v>52</v>
      </c>
      <c r="BG3" s="24" t="s">
        <v>53</v>
      </c>
      <c r="BH3" s="24" t="s">
        <v>54</v>
      </c>
      <c r="BI3" s="24" t="s">
        <v>55</v>
      </c>
      <c r="BJ3" s="24" t="s">
        <v>56</v>
      </c>
      <c r="BK3" s="24" t="s">
        <v>57</v>
      </c>
      <c r="BL3" s="24" t="s">
        <v>58</v>
      </c>
      <c r="BM3" s="24" t="s">
        <v>59</v>
      </c>
      <c r="BN3" s="24" t="s">
        <v>60</v>
      </c>
      <c r="BO3" s="24" t="s">
        <v>61</v>
      </c>
      <c r="BP3" s="24" t="s">
        <v>62</v>
      </c>
      <c r="BQ3" s="24" t="s">
        <v>63</v>
      </c>
      <c r="BR3" s="24" t="s">
        <v>64</v>
      </c>
      <c r="BS3" s="24" t="s">
        <v>65</v>
      </c>
      <c r="BT3" s="24" t="s">
        <v>66</v>
      </c>
      <c r="BU3" s="24" t="s">
        <v>67</v>
      </c>
      <c r="BV3" s="24" t="s">
        <v>68</v>
      </c>
      <c r="BW3" s="24" t="s">
        <v>69</v>
      </c>
      <c r="BX3" s="24" t="s">
        <v>70</v>
      </c>
      <c r="BY3" s="24" t="s">
        <v>71</v>
      </c>
      <c r="BZ3" s="24" t="s">
        <v>72</v>
      </c>
      <c r="CA3" s="24" t="s">
        <v>73</v>
      </c>
      <c r="CB3" s="24" t="s">
        <v>74</v>
      </c>
      <c r="CC3" s="24" t="s">
        <v>75</v>
      </c>
      <c r="CD3" s="24" t="s">
        <v>76</v>
      </c>
      <c r="CE3" s="25" t="s">
        <v>77</v>
      </c>
    </row>
    <row r="4" spans="1:83" x14ac:dyDescent="0.2">
      <c r="A4" s="3" t="s">
        <v>78</v>
      </c>
      <c r="B4" s="3" t="str">
        <f>AQ4</f>
        <v>171213_2_6</v>
      </c>
      <c r="C4" s="6">
        <f t="shared" ref="C4:D19" si="0">BK4</f>
        <v>-3.8534999999999999</v>
      </c>
      <c r="D4" s="6">
        <f t="shared" si="0"/>
        <v>4.6220000000000002E-3</v>
      </c>
      <c r="E4" s="6">
        <f t="shared" ref="E4:F19" si="1">BN4</f>
        <v>-17.584700000000002</v>
      </c>
      <c r="F4" s="6">
        <f t="shared" si="1"/>
        <v>7.5728999999999996E-3</v>
      </c>
      <c r="G4" s="6">
        <f>E4*1.03092+30.92</f>
        <v>12.791581076</v>
      </c>
      <c r="H4" s="6">
        <f t="shared" ref="H4:I19" si="2">BR4</f>
        <v>0.28369</v>
      </c>
      <c r="I4" s="26">
        <f t="shared" si="2"/>
        <v>7.7146000000000003E-3</v>
      </c>
      <c r="J4" s="3"/>
      <c r="K4" s="6"/>
      <c r="L4" s="6"/>
      <c r="M4" s="27"/>
      <c r="N4" s="27"/>
      <c r="O4" s="27"/>
      <c r="P4" s="5"/>
      <c r="Q4" s="28"/>
      <c r="R4" s="29"/>
      <c r="S4" s="27"/>
      <c r="T4" s="27"/>
      <c r="U4" s="30"/>
      <c r="V4" s="30"/>
      <c r="W4" s="31"/>
      <c r="X4" s="28"/>
      <c r="Y4" s="29"/>
      <c r="Z4" s="29"/>
      <c r="AA4" s="29"/>
      <c r="AB4" s="30"/>
      <c r="AC4" s="30"/>
      <c r="AD4" s="30"/>
      <c r="AE4" s="30"/>
      <c r="AF4" s="30"/>
      <c r="AG4" s="30"/>
      <c r="AH4" s="32"/>
      <c r="AI4" s="6"/>
      <c r="AJ4" s="26"/>
      <c r="AK4" s="32"/>
      <c r="AL4" s="6"/>
      <c r="AM4" s="26"/>
      <c r="AN4" s="32"/>
      <c r="AO4" s="6"/>
      <c r="AP4" s="26"/>
      <c r="AQ4" s="27" t="s">
        <v>79</v>
      </c>
      <c r="AR4" s="27" t="s">
        <v>80</v>
      </c>
      <c r="AS4" s="27">
        <v>6.6840000000000002</v>
      </c>
      <c r="AT4" s="27">
        <v>89.227999999999994</v>
      </c>
      <c r="AU4" s="27">
        <v>600</v>
      </c>
      <c r="AV4" s="27">
        <v>1.9034</v>
      </c>
      <c r="AW4" s="27">
        <v>22.9985</v>
      </c>
      <c r="AX4" s="27">
        <v>-21.5382</v>
      </c>
      <c r="AY4" s="27">
        <v>1200</v>
      </c>
      <c r="AZ4" s="27">
        <v>47.902000000000001</v>
      </c>
      <c r="BA4" s="27">
        <v>7.1666999999999996</v>
      </c>
      <c r="BB4" s="27" t="s">
        <v>81</v>
      </c>
      <c r="BC4" s="27" t="s">
        <v>82</v>
      </c>
      <c r="BD4" s="27" t="s">
        <v>83</v>
      </c>
      <c r="BE4" s="27">
        <v>101530</v>
      </c>
      <c r="BF4" s="27" t="s">
        <v>84</v>
      </c>
      <c r="BG4" s="27">
        <v>94.29</v>
      </c>
      <c r="BH4" s="27">
        <v>22.39</v>
      </c>
      <c r="BI4" s="27">
        <v>-4.2</v>
      </c>
      <c r="BJ4" s="27">
        <v>-3.8635000000000002</v>
      </c>
      <c r="BK4" s="27">
        <v>-3.8534999999999999</v>
      </c>
      <c r="BL4" s="27">
        <v>4.6220000000000002E-3</v>
      </c>
      <c r="BM4" s="27">
        <v>-18.194199999999999</v>
      </c>
      <c r="BN4" s="27">
        <v>-17.584700000000002</v>
      </c>
      <c r="BO4" s="27">
        <v>7.5728999999999996E-3</v>
      </c>
      <c r="BP4" s="27">
        <v>-6.3936999999999999</v>
      </c>
      <c r="BQ4" s="27">
        <v>7.1978E-2</v>
      </c>
      <c r="BR4" s="27">
        <v>0.28369</v>
      </c>
      <c r="BS4" s="27">
        <v>7.7146000000000003E-3</v>
      </c>
      <c r="BT4" s="27" t="s">
        <v>85</v>
      </c>
      <c r="BU4" s="27" t="s">
        <v>86</v>
      </c>
      <c r="BV4" s="27">
        <v>-23.0672</v>
      </c>
      <c r="BW4" s="27">
        <v>0.26541999999999999</v>
      </c>
      <c r="BX4" s="27">
        <v>0.40970000000000001</v>
      </c>
      <c r="BY4" s="27">
        <v>2.8733000000000002E-2</v>
      </c>
      <c r="BZ4" s="27">
        <v>21.967400000000001</v>
      </c>
      <c r="CA4" s="27">
        <v>13.6914</v>
      </c>
      <c r="CB4" s="27">
        <v>39.7577</v>
      </c>
      <c r="CC4" s="27">
        <v>1.4690000000000001</v>
      </c>
      <c r="CD4" s="27">
        <v>90</v>
      </c>
      <c r="CE4" s="5" t="s">
        <v>87</v>
      </c>
    </row>
    <row r="5" spans="1:83" x14ac:dyDescent="0.2">
      <c r="A5" s="12"/>
      <c r="B5" s="12" t="str">
        <f>AQ5</f>
        <v>171214_3_6</v>
      </c>
      <c r="C5" s="15">
        <f t="shared" si="0"/>
        <v>-3.8734000000000002</v>
      </c>
      <c r="D5" s="15">
        <f t="shared" si="0"/>
        <v>3.5953999999999999E-3</v>
      </c>
      <c r="E5" s="15">
        <f t="shared" si="1"/>
        <v>-17.550799999999999</v>
      </c>
      <c r="F5" s="15">
        <f t="shared" si="1"/>
        <v>6.8059000000000001E-3</v>
      </c>
      <c r="G5" s="15">
        <f>E5*1.03092+30.92</f>
        <v>12.826529264000001</v>
      </c>
      <c r="H5" s="15">
        <f t="shared" si="2"/>
        <v>0.33411000000000002</v>
      </c>
      <c r="I5" s="33">
        <f t="shared" si="2"/>
        <v>6.6886000000000003E-3</v>
      </c>
      <c r="J5" s="12"/>
      <c r="K5" s="15"/>
      <c r="L5" s="15"/>
      <c r="M5" s="18"/>
      <c r="N5" s="18"/>
      <c r="O5" s="18"/>
      <c r="P5" s="14"/>
      <c r="Q5" s="16"/>
      <c r="R5" s="17"/>
      <c r="S5" s="18"/>
      <c r="T5" s="18"/>
      <c r="U5" s="20"/>
      <c r="V5" s="20"/>
      <c r="W5" s="34"/>
      <c r="X5" s="16"/>
      <c r="Y5" s="17"/>
      <c r="Z5" s="17"/>
      <c r="AA5" s="17"/>
      <c r="AB5" s="20"/>
      <c r="AC5" s="20"/>
      <c r="AD5" s="20"/>
      <c r="AE5" s="20"/>
      <c r="AF5" s="20"/>
      <c r="AG5" s="20"/>
      <c r="AH5" s="35"/>
      <c r="AI5" s="15"/>
      <c r="AJ5" s="33"/>
      <c r="AK5" s="35"/>
      <c r="AL5" s="15"/>
      <c r="AM5" s="33"/>
      <c r="AN5" s="35"/>
      <c r="AO5" s="15"/>
      <c r="AP5" s="33"/>
      <c r="AQ5" s="18" t="s">
        <v>88</v>
      </c>
      <c r="AR5" s="18" t="s">
        <v>80</v>
      </c>
      <c r="AS5" s="18">
        <v>6.601</v>
      </c>
      <c r="AT5" s="18">
        <v>89.544899999999998</v>
      </c>
      <c r="AU5" s="18">
        <v>600</v>
      </c>
      <c r="AV5" s="18">
        <v>1.6484000000000001</v>
      </c>
      <c r="AW5" s="18">
        <v>20.895299999999999</v>
      </c>
      <c r="AX5" s="18">
        <v>-21.5016</v>
      </c>
      <c r="AY5" s="18">
        <v>1200</v>
      </c>
      <c r="AZ5" s="18">
        <v>46.075000000000003</v>
      </c>
      <c r="BA5" s="18">
        <v>6.98</v>
      </c>
      <c r="BB5" s="18" t="s">
        <v>81</v>
      </c>
      <c r="BC5" s="18" t="s">
        <v>82</v>
      </c>
      <c r="BD5" s="18" t="s">
        <v>89</v>
      </c>
      <c r="BE5" s="18">
        <v>101594</v>
      </c>
      <c r="BF5" s="18" t="s">
        <v>84</v>
      </c>
      <c r="BG5" s="18">
        <v>91.47</v>
      </c>
      <c r="BH5" s="18">
        <v>21.71</v>
      </c>
      <c r="BI5" s="18">
        <v>-16.600000000000001</v>
      </c>
      <c r="BJ5" s="18">
        <v>-3.8832</v>
      </c>
      <c r="BK5" s="18">
        <v>-3.8734000000000002</v>
      </c>
      <c r="BL5" s="18">
        <v>3.5953999999999999E-3</v>
      </c>
      <c r="BM5" s="18">
        <v>-18.1617</v>
      </c>
      <c r="BN5" s="18">
        <v>-17.550799999999999</v>
      </c>
      <c r="BO5" s="18">
        <v>6.8059000000000001E-3</v>
      </c>
      <c r="BP5" s="18">
        <v>-6.3303000000000003</v>
      </c>
      <c r="BQ5" s="18">
        <v>6.1383E-2</v>
      </c>
      <c r="BR5" s="18">
        <v>0.33411000000000002</v>
      </c>
      <c r="BS5" s="18">
        <v>6.6886000000000003E-3</v>
      </c>
      <c r="BT5" s="18" t="s">
        <v>85</v>
      </c>
      <c r="BU5" s="18" t="s">
        <v>86</v>
      </c>
      <c r="BV5" s="18">
        <v>-22.846900000000002</v>
      </c>
      <c r="BW5" s="18">
        <v>0.30273</v>
      </c>
      <c r="BX5" s="18">
        <v>0.56913000000000002</v>
      </c>
      <c r="BY5" s="18">
        <v>3.3336999999999999E-2</v>
      </c>
      <c r="BZ5" s="18">
        <v>30.271699999999999</v>
      </c>
      <c r="CA5" s="18">
        <v>20.030899999999999</v>
      </c>
      <c r="CB5" s="18">
        <v>48.1586</v>
      </c>
      <c r="CC5" s="18">
        <v>2.1730999999999998</v>
      </c>
      <c r="CD5" s="18">
        <v>88</v>
      </c>
      <c r="CE5" s="14" t="s">
        <v>87</v>
      </c>
    </row>
    <row r="6" spans="1:83" x14ac:dyDescent="0.2">
      <c r="A6" s="36"/>
      <c r="B6" s="36" t="str">
        <f>AQ6</f>
        <v>180102_5_6</v>
      </c>
      <c r="C6" s="37">
        <f t="shared" si="0"/>
        <v>-3.8828</v>
      </c>
      <c r="D6" s="37">
        <f t="shared" si="0"/>
        <v>4.7331999999999999E-3</v>
      </c>
      <c r="E6" s="37">
        <f t="shared" si="1"/>
        <v>-17.717600000000001</v>
      </c>
      <c r="F6" s="37">
        <f t="shared" si="1"/>
        <v>7.7028000000000001E-3</v>
      </c>
      <c r="G6" s="37">
        <f>E6*1.03092+30.92</f>
        <v>12.654571808</v>
      </c>
      <c r="H6" s="37">
        <f t="shared" si="2"/>
        <v>0.26671</v>
      </c>
      <c r="I6" s="38">
        <f t="shared" si="2"/>
        <v>7.9296999999999996E-3</v>
      </c>
      <c r="J6" s="36">
        <f>COUNTA(B4:B6)</f>
        <v>3</v>
      </c>
      <c r="K6" s="37">
        <f>AVERAGE(H4:H6)</f>
        <v>0.29483666666666669</v>
      </c>
      <c r="L6" s="37">
        <f>STDEV(H4:H6)/SQRT(J6)</f>
        <v>2.023920398083329E-2</v>
      </c>
      <c r="M6" s="37">
        <f>AVERAGE(C4:C6)</f>
        <v>-3.8698999999999999</v>
      </c>
      <c r="N6" s="37">
        <f>STDEV(C4:C6)</f>
        <v>1.4960280746028874E-2</v>
      </c>
      <c r="O6" s="37">
        <f>AVERAGE(G4:G6)</f>
        <v>12.757560716</v>
      </c>
      <c r="P6" s="38">
        <f>STDEV(G4:G6)</f>
        <v>9.0886634547634473E-2</v>
      </c>
      <c r="Q6" s="39">
        <f>SQRT((4.05*10^4)/(K6-0.167))</f>
        <v>562.85923055019384</v>
      </c>
      <c r="R6" s="40">
        <f>Q6-273.15</f>
        <v>289.70923055019387</v>
      </c>
      <c r="S6" s="40">
        <f>(SQRT((4.05*10^4)/(K6-L6-0.167))-273.15)-R6</f>
        <v>50.657621701674202</v>
      </c>
      <c r="T6" s="40">
        <f>R6-(SQRT((4.05*10^4)/(K6+L6-0.167))-273.15)</f>
        <v>39.878889220547649</v>
      </c>
      <c r="U6" s="41">
        <f>((O6+1000)/AH6)-1000</f>
        <v>5.9230536838955459</v>
      </c>
      <c r="V6" s="41">
        <f>(((O6+1000)/AI6)-1000)-(((O6+1000)/AH6)-1000)</f>
        <v>1.5796962881724994</v>
      </c>
      <c r="W6" s="42">
        <f>(((O6+1000)/AH6)-1000)-(((O6+1000)/AJ6)-1000)</f>
        <v>1.5772194310494569</v>
      </c>
      <c r="X6" s="39">
        <f>SQRT((4.28*10^4)/(K6 - 0.1174))</f>
        <v>491.13422514830012</v>
      </c>
      <c r="Y6" s="40">
        <f>X6-273.15</f>
        <v>217.98422514830014</v>
      </c>
      <c r="Z6" s="40">
        <f>(SQRT((4.28*10^4)/(K6-L6-0.1174))-273.15)-Y6</f>
        <v>30.659820092933558</v>
      </c>
      <c r="AA6" s="40">
        <f>Y6-(SQRT((4.28*10^4)/(K6+L6-0.1174))-273.15)</f>
        <v>25.821366297074064</v>
      </c>
      <c r="AB6" s="41">
        <f>((O6+1000)/AK6)-1000</f>
        <v>2.8032405103596147</v>
      </c>
      <c r="AC6" s="41">
        <f>(((O6+1000)/AL6)-1000)-(((O6+1000)/AK6)-1000)</f>
        <v>1.4901071676823676</v>
      </c>
      <c r="AD6" s="41">
        <f>(((O6+1000)/AK6)-1000)-(((O6+1000)/AM6)-1000)</f>
        <v>1.4878962405896345</v>
      </c>
      <c r="AE6" s="41">
        <f>((M6+1000)/AN6)-1000</f>
        <v>-4.1351029874887217</v>
      </c>
      <c r="AF6" s="41">
        <f>(((M6+1000)/AO6)-1000)-(((M6+1000)/AN6)-1000)</f>
        <v>0.71278933397070432</v>
      </c>
      <c r="AG6" s="42">
        <f>(((M6+1000)/AN6)-1000)-(((M6+1000)/AP6)-1000)</f>
        <v>0.75902996306308523</v>
      </c>
      <c r="AH6" s="43">
        <f>EXP(((3.14*10^6)/(Q6)^2+((0*(10)^3)/Q6)+(-3.14))/1000)</f>
        <v>1.0067942642402667</v>
      </c>
      <c r="AI6" s="37">
        <f>EXP(((3.14*10^6)/(Q6+S6)^2+((0*(10)^3)/(Q6+S6))+(-3.14))/1000)</f>
        <v>1.0052156788098867</v>
      </c>
      <c r="AJ6" s="38">
        <f>EXP(((3.14*10^6)/(Q6-T6)^2+((0*(10)^3)/(Q6-T6))+(-3.14))/1000)</f>
        <v>1.0083753286729282</v>
      </c>
      <c r="AK6" s="43">
        <f>EXP(((3.14*10^6)/(X6)^2+((0*(10)^3)/X6)+(-3.14))/1000)</f>
        <v>1.0099264938559376</v>
      </c>
      <c r="AL6" s="37">
        <f>EXP(((3.14*10^6)/(X6+Z6)^2+((0*(10)^3)/(X6+Z6))+(-3.14))/1000)</f>
        <v>1.0084280285810192</v>
      </c>
      <c r="AM6" s="38">
        <f>EXP(((3.14*10^6)/(X6-AA6)^2+((0*(10)^3)/(X6-AA6))+(-3.14))/1000)</f>
        <v>1.0114271857629171</v>
      </c>
      <c r="AN6" s="43">
        <f>EXP(((-0.891*(10^9/X6^3))+(8.737*(10^6/X6^2))+(-18.11*(10^3/X6))+(8.44))/1000)</f>
        <v>1.0002663041827102</v>
      </c>
      <c r="AO6" s="37">
        <f>EXP(((-0.891*(10^9/(X6+Z6)^3))+(8.737*(10^6/(X6+Z6)^2))+(-18.11*(10^3/(X6+Z6)))+(8.44))/1000)</f>
        <v>0.99955087661241659</v>
      </c>
      <c r="AP6" s="38">
        <f>EXP(((-0.891*(10^9/(X6-AA6)^3))+(8.737*(10^6/(X6-AA6)^2))+(-18.11*(10^3/(X6-AA6)))+(8.44))/1000)</f>
        <v>1.0010292703364203</v>
      </c>
      <c r="AQ6" s="44" t="s">
        <v>90</v>
      </c>
      <c r="AR6" s="44" t="s">
        <v>80</v>
      </c>
      <c r="AS6" s="44">
        <v>7.048</v>
      </c>
      <c r="AT6" s="44" t="s">
        <v>86</v>
      </c>
      <c r="AU6" s="44" t="s">
        <v>86</v>
      </c>
      <c r="AV6" s="44" t="s">
        <v>86</v>
      </c>
      <c r="AW6" s="44" t="s">
        <v>85</v>
      </c>
      <c r="AX6" s="44" t="s">
        <v>86</v>
      </c>
      <c r="AY6" s="44" t="s">
        <v>86</v>
      </c>
      <c r="AZ6" s="44" t="s">
        <v>86</v>
      </c>
      <c r="BA6" s="44" t="s">
        <v>86</v>
      </c>
      <c r="BB6" s="44" t="s">
        <v>91</v>
      </c>
      <c r="BC6" s="44" t="s">
        <v>92</v>
      </c>
      <c r="BD6" s="44" t="s">
        <v>93</v>
      </c>
      <c r="BE6" s="44">
        <v>102402</v>
      </c>
      <c r="BF6" s="44" t="s">
        <v>84</v>
      </c>
      <c r="BG6" s="44">
        <v>93.5</v>
      </c>
      <c r="BH6" s="44">
        <v>22.82</v>
      </c>
      <c r="BI6" s="44">
        <v>14.9</v>
      </c>
      <c r="BJ6" s="44">
        <v>-3.8925000000000001</v>
      </c>
      <c r="BK6" s="44">
        <v>-3.8828</v>
      </c>
      <c r="BL6" s="44">
        <v>4.7331999999999999E-3</v>
      </c>
      <c r="BM6" s="44">
        <v>-18.3324</v>
      </c>
      <c r="BN6" s="44">
        <v>-17.717600000000001</v>
      </c>
      <c r="BO6" s="44">
        <v>7.7028000000000001E-3</v>
      </c>
      <c r="BP6" s="44">
        <v>-6.5801999999999996</v>
      </c>
      <c r="BQ6" s="44">
        <v>7.0184999999999997E-2</v>
      </c>
      <c r="BR6" s="44">
        <v>0.26671</v>
      </c>
      <c r="BS6" s="44">
        <v>7.9296999999999996E-3</v>
      </c>
      <c r="BT6" s="44" t="s">
        <v>85</v>
      </c>
      <c r="BU6" s="44" t="s">
        <v>86</v>
      </c>
      <c r="BV6" s="44">
        <v>-23.792100000000001</v>
      </c>
      <c r="BW6" s="44">
        <v>0.33895999999999998</v>
      </c>
      <c r="BX6" s="44">
        <v>-5.1300999999999999E-2</v>
      </c>
      <c r="BY6" s="44">
        <v>3.7130999999999997E-2</v>
      </c>
      <c r="BZ6" s="44">
        <v>-21.7193</v>
      </c>
      <c r="CA6" s="44">
        <v>24.7379</v>
      </c>
      <c r="CB6" s="44">
        <v>-4.383</v>
      </c>
      <c r="CC6" s="44">
        <v>2.6549</v>
      </c>
      <c r="CD6" s="44">
        <v>90</v>
      </c>
      <c r="CE6" s="45" t="s">
        <v>87</v>
      </c>
    </row>
    <row r="7" spans="1:83" x14ac:dyDescent="0.2">
      <c r="A7" s="46" t="s">
        <v>94</v>
      </c>
      <c r="B7" s="47" t="str">
        <f>AQ7</f>
        <v>171004_6_ISA105621150V</v>
      </c>
      <c r="C7" s="48">
        <f t="shared" si="0"/>
        <v>-5.3385999999999996</v>
      </c>
      <c r="D7" s="48">
        <f t="shared" si="0"/>
        <v>3.9756000000000001E-3</v>
      </c>
      <c r="E7" s="48">
        <f t="shared" si="1"/>
        <v>-18.627500000000001</v>
      </c>
      <c r="F7" s="48">
        <f t="shared" si="1"/>
        <v>6.6071000000000003E-3</v>
      </c>
      <c r="G7" s="48">
        <f>E7*1.03092+30.92</f>
        <v>11.7165377</v>
      </c>
      <c r="H7" s="48">
        <f t="shared" si="2"/>
        <v>0.25712000000000002</v>
      </c>
      <c r="I7" s="49">
        <f t="shared" si="2"/>
        <v>6.8621000000000003E-3</v>
      </c>
      <c r="J7" s="47">
        <v>1</v>
      </c>
      <c r="K7" s="48">
        <f>AVERAGE(H7:H7)</f>
        <v>0.25712000000000002</v>
      </c>
      <c r="L7" s="48">
        <f>AVERAGE(L6,L10,L13,L16,L19,L22,L25)</f>
        <v>2.2285112660814389E-2</v>
      </c>
      <c r="M7" s="48">
        <f>AVERAGE(C7)</f>
        <v>-5.3385999999999996</v>
      </c>
      <c r="N7" s="24"/>
      <c r="O7" s="48">
        <f>AVERAGE(G7:G7)</f>
        <v>11.7165377</v>
      </c>
      <c r="P7" s="25"/>
      <c r="Q7" s="50">
        <f>SQRT((4.05*10^4)/(K7-0.167))</f>
        <v>670.37362637170747</v>
      </c>
      <c r="R7" s="51">
        <f>Q7-273.15</f>
        <v>397.2236263717075</v>
      </c>
      <c r="S7" s="51">
        <f>(SQRT((4.05*10^4)/(K7-L7-0.167))-273.15)-R7</f>
        <v>102.30866241464503</v>
      </c>
      <c r="T7" s="51">
        <f>R7-(SQRT((4.05*10^4)/(K7+L7-0.167))-273.15)</f>
        <v>70.120433290498454</v>
      </c>
      <c r="U7" s="52">
        <f>((O7+1000)/AH7)-1000</f>
        <v>7.8318588724097253</v>
      </c>
      <c r="V7" s="41">
        <f t="shared" ref="V7:V26" si="3">(((O7+1000)/AI7)-1000)-(((O7+1000)/AH7)-1000)</f>
        <v>1.7428209796998999</v>
      </c>
      <c r="W7" s="42">
        <f t="shared" ref="W7:W26" si="4">(((O7+1000)/AH7)-1000)-(((O7+1000)/AJ7)-1000)</f>
        <v>1.7398123612907739</v>
      </c>
      <c r="X7" s="50">
        <f>SQRT((4.28*10^4)/(K7 - 0.1174))</f>
        <v>553.46810169464391</v>
      </c>
      <c r="Y7" s="51">
        <f>X7-273.15</f>
        <v>280.31810169464393</v>
      </c>
      <c r="Z7" s="51">
        <f>(SQRT((4.28*10^4)/(K7-L7-0.1174))-273.15)-Y7</f>
        <v>50.234874332097661</v>
      </c>
      <c r="AA7" s="51">
        <f>Y7-(SQRT((4.28*10^4)/(K7+L7-0.1174))-273.15)</f>
        <v>39.474723186922802</v>
      </c>
      <c r="AB7" s="52">
        <f>((O7+1000)/AK7)-1000</f>
        <v>4.548256624416581</v>
      </c>
      <c r="AC7" s="52">
        <f t="shared" ref="AC7:AC26" si="5">(((O7+1000)/AL7)-1000)-(((O7+1000)/AK7)-1000)</f>
        <v>1.6437152614925026</v>
      </c>
      <c r="AD7" s="41">
        <f t="shared" ref="AD7:AD26" si="6">(((O7+1000)/AK7)-1000)-(((O7+1000)/AM7)-1000)</f>
        <v>1.641030088149364</v>
      </c>
      <c r="AE7" s="41">
        <f t="shared" ref="AE7:AE26" si="7">((M7+1000)/AN7)-1000</f>
        <v>-4.3290425124773719</v>
      </c>
      <c r="AF7" s="41">
        <f t="shared" ref="AF7:AF26" si="8">(((M7+1000)/AO7)-1000)-(((M7+1000)/AN7)-1000)</f>
        <v>0.618167434700581</v>
      </c>
      <c r="AG7" s="42">
        <f t="shared" ref="AG7:AG26" si="9">(((M7+1000)/AN7)-1000)-(((M7+1000)/AP7)-1000)</f>
        <v>0.72658563959544153</v>
      </c>
      <c r="AH7" s="53">
        <f>EXP(((3.14*10^6)/(Q7)^2+((0*(10)^3)/Q7)+(-3.14))/1000)</f>
        <v>1.0038544909980684</v>
      </c>
      <c r="AI7" s="48">
        <f>EXP(((3.14*10^6)/(Q7+S7)^2+((0*(10)^3)/(Q7+S7))+(-3.14))/1000)</f>
        <v>1.0021215447362488</v>
      </c>
      <c r="AJ7" s="49">
        <f>EXP(((3.14*10^6)/(Q7-T7)^2+((0*(10)^3)/(Q7-T7))+(-3.14))/1000)</f>
        <v>1.0055904340049058</v>
      </c>
      <c r="AK7" s="53">
        <f>EXP(((3.14*10^6)/(X7)^2+((0*(10)^3)/X7)+(-3.14))/1000)</f>
        <v>1.0071358255099372</v>
      </c>
      <c r="AL7" s="48">
        <f>EXP(((3.14*10^6)/(X7+Z7)^2+((0*(10)^3)/(X7+Z7))+(-3.14))/1000)</f>
        <v>1.0054905683691118</v>
      </c>
      <c r="AM7" s="49">
        <f>EXP(((3.14*10^6)/(X7-AA7)^2+((0*(10)^3)/(X7-AA7))+(-3.14))/1000)</f>
        <v>1.008783774740718</v>
      </c>
      <c r="AN7" s="53">
        <f t="shared" ref="AN7:AN26" si="10">EXP(((-0.891*(10^9/X7^3))+(8.737*(10^6/X7^2))+(-18.11*(10^3/X7))+(8.44))/1000)</f>
        <v>0.99898605309321242</v>
      </c>
      <c r="AO7" s="48">
        <f t="shared" ref="AO7:AO26" si="11">EXP(((-0.891*(10^9/(X7+Z7)^3))+(8.737*(10^6/(X7+Z7)^2))+(-18.11*(10^3/(X7+Z7)))+(8.44))/1000)</f>
        <v>0.99836621229570244</v>
      </c>
      <c r="AP7" s="49">
        <f t="shared" ref="AP7:AP26" si="12">EXP(((-0.891*(10^9/(X7-AA7)^3))+(8.737*(10^6/(X7-AA7)^2))+(-18.11*(10^3/(X7-AA7)))+(8.44))/1000)</f>
        <v>0.99971559028229717</v>
      </c>
      <c r="AQ7" s="54" t="s">
        <v>95</v>
      </c>
      <c r="AR7" s="54" t="s">
        <v>96</v>
      </c>
      <c r="AS7" s="54">
        <v>8.2449999999999992</v>
      </c>
      <c r="AT7" s="54">
        <v>90.887799999999999</v>
      </c>
      <c r="AU7" s="54">
        <v>600</v>
      </c>
      <c r="AV7" s="54">
        <v>2.1583000000000001</v>
      </c>
      <c r="AW7" s="54">
        <v>22.106200000000001</v>
      </c>
      <c r="AX7" s="54">
        <v>-21.115200000000002</v>
      </c>
      <c r="AY7" s="54">
        <v>1200</v>
      </c>
      <c r="AZ7" s="54">
        <v>58.46</v>
      </c>
      <c r="BA7" s="54">
        <v>7.0903999999999998</v>
      </c>
      <c r="BB7" s="54"/>
      <c r="BC7" s="54" t="s">
        <v>97</v>
      </c>
      <c r="BD7" s="54" t="s">
        <v>98</v>
      </c>
      <c r="BE7" s="54">
        <v>92544</v>
      </c>
      <c r="BF7" s="54" t="s">
        <v>99</v>
      </c>
      <c r="BG7" s="54">
        <v>119.81</v>
      </c>
      <c r="BH7" s="54">
        <v>26.96</v>
      </c>
      <c r="BI7" s="54">
        <v>56.6</v>
      </c>
      <c r="BJ7" s="54">
        <v>-5.3331</v>
      </c>
      <c r="BK7" s="54">
        <v>-5.3385999999999996</v>
      </c>
      <c r="BL7" s="54">
        <v>3.9756000000000001E-3</v>
      </c>
      <c r="BM7" s="54">
        <v>-19.164300000000001</v>
      </c>
      <c r="BN7" s="54">
        <v>-18.627500000000001</v>
      </c>
      <c r="BO7" s="54">
        <v>6.6071000000000003E-3</v>
      </c>
      <c r="BP7" s="54">
        <v>-8.8315999999999999</v>
      </c>
      <c r="BQ7" s="54">
        <v>6.5887000000000001E-2</v>
      </c>
      <c r="BR7" s="54">
        <v>0.25712000000000002</v>
      </c>
      <c r="BS7" s="54">
        <v>6.8621000000000003E-3</v>
      </c>
      <c r="BT7" s="54" t="s">
        <v>85</v>
      </c>
      <c r="BU7" s="54" t="s">
        <v>86</v>
      </c>
      <c r="BV7" s="54">
        <v>-25.174199999999999</v>
      </c>
      <c r="BW7" s="54">
        <v>0.30075000000000002</v>
      </c>
      <c r="BX7" s="54">
        <v>0.23225000000000001</v>
      </c>
      <c r="BY7" s="54">
        <v>3.2625000000000001E-2</v>
      </c>
      <c r="BZ7" s="54">
        <v>37.044400000000003</v>
      </c>
      <c r="CA7" s="54">
        <v>19.207000000000001</v>
      </c>
      <c r="CB7" s="54">
        <v>58.7532</v>
      </c>
      <c r="CC7" s="54">
        <v>2.0672000000000001</v>
      </c>
      <c r="CD7" s="54">
        <v>90</v>
      </c>
      <c r="CE7" s="25"/>
    </row>
    <row r="8" spans="1:83" x14ac:dyDescent="0.2">
      <c r="A8" s="3" t="s">
        <v>100</v>
      </c>
      <c r="B8" s="3" t="str">
        <f t="shared" ref="B8:B26" si="13">AQ8</f>
        <v>171211_5_4</v>
      </c>
      <c r="C8" s="6">
        <f t="shared" si="0"/>
        <v>-5.6172000000000004</v>
      </c>
      <c r="D8" s="6">
        <f t="shared" si="0"/>
        <v>4.2827999999999998E-3</v>
      </c>
      <c r="E8" s="6">
        <f t="shared" si="1"/>
        <v>-19.231000000000002</v>
      </c>
      <c r="F8" s="6">
        <f t="shared" si="1"/>
        <v>6.5284000000000002E-3</v>
      </c>
      <c r="G8" s="6">
        <f t="shared" ref="G8:G26" si="14">E8*1.03092+30.92</f>
        <v>11.094377479999999</v>
      </c>
      <c r="H8" s="6">
        <f t="shared" si="2"/>
        <v>0.21598000000000001</v>
      </c>
      <c r="I8" s="26">
        <f t="shared" si="2"/>
        <v>8.1185000000000007E-3</v>
      </c>
      <c r="J8" s="3"/>
      <c r="K8" s="6"/>
      <c r="L8" s="6"/>
      <c r="M8" s="27"/>
      <c r="N8" s="27"/>
      <c r="O8" s="27"/>
      <c r="P8" s="5"/>
      <c r="Q8" s="28"/>
      <c r="R8" s="29"/>
      <c r="S8" s="27"/>
      <c r="T8" s="27"/>
      <c r="U8" s="30"/>
      <c r="V8" s="30"/>
      <c r="W8" s="31"/>
      <c r="X8" s="28"/>
      <c r="Y8" s="29"/>
      <c r="Z8" s="29"/>
      <c r="AA8" s="29"/>
      <c r="AB8" s="30"/>
      <c r="AC8" s="20"/>
      <c r="AD8" s="30"/>
      <c r="AE8" s="30"/>
      <c r="AF8" s="30"/>
      <c r="AG8" s="31"/>
      <c r="AH8" s="32"/>
      <c r="AI8" s="6"/>
      <c r="AJ8" s="26"/>
      <c r="AK8" s="32"/>
      <c r="AL8" s="6"/>
      <c r="AM8" s="26"/>
      <c r="AN8" s="32"/>
      <c r="AO8" s="6"/>
      <c r="AP8" s="26"/>
      <c r="AQ8" s="27" t="s">
        <v>101</v>
      </c>
      <c r="AR8" s="27" t="s">
        <v>80</v>
      </c>
      <c r="AS8" s="27">
        <v>6.4610000000000003</v>
      </c>
      <c r="AT8" s="27">
        <v>89.214200000000005</v>
      </c>
      <c r="AU8" s="27">
        <v>600</v>
      </c>
      <c r="AV8" s="27">
        <v>1.3298000000000001</v>
      </c>
      <c r="AW8" s="27">
        <v>26.694900000000001</v>
      </c>
      <c r="AX8" s="27">
        <v>-21.354700000000001</v>
      </c>
      <c r="AY8" s="27">
        <v>1200</v>
      </c>
      <c r="AZ8" s="27">
        <v>47.83</v>
      </c>
      <c r="BA8" s="27">
        <v>7.4028999999999998</v>
      </c>
      <c r="BB8" s="27" t="s">
        <v>81</v>
      </c>
      <c r="BC8" s="27" t="s">
        <v>82</v>
      </c>
      <c r="BD8" s="27" t="s">
        <v>102</v>
      </c>
      <c r="BE8" s="27">
        <v>101444</v>
      </c>
      <c r="BF8" s="27" t="s">
        <v>84</v>
      </c>
      <c r="BG8" s="27">
        <v>95.79</v>
      </c>
      <c r="BH8" s="27">
        <v>22.65</v>
      </c>
      <c r="BI8" s="27">
        <v>22.1</v>
      </c>
      <c r="BJ8" s="27">
        <v>-5.6067999999999998</v>
      </c>
      <c r="BK8" s="27">
        <v>-5.6172000000000004</v>
      </c>
      <c r="BL8" s="27">
        <v>4.2827999999999998E-3</v>
      </c>
      <c r="BM8" s="27">
        <v>-19.8552</v>
      </c>
      <c r="BN8" s="27">
        <v>-19.231000000000002</v>
      </c>
      <c r="BO8" s="27">
        <v>6.5284000000000002E-3</v>
      </c>
      <c r="BP8" s="27">
        <v>-9.85</v>
      </c>
      <c r="BQ8" s="27">
        <v>7.5810000000000002E-2</v>
      </c>
      <c r="BR8" s="27">
        <v>0.21598000000000001</v>
      </c>
      <c r="BS8" s="27">
        <v>8.1185000000000007E-3</v>
      </c>
      <c r="BT8" s="27" t="s">
        <v>85</v>
      </c>
      <c r="BU8" s="27" t="s">
        <v>86</v>
      </c>
      <c r="BV8" s="27">
        <v>-26.330200000000001</v>
      </c>
      <c r="BW8" s="27">
        <v>0.29081000000000001</v>
      </c>
      <c r="BX8" s="27">
        <v>0.45489000000000002</v>
      </c>
      <c r="BY8" s="27">
        <v>3.1796999999999999E-2</v>
      </c>
      <c r="BZ8" s="27">
        <v>29.207100000000001</v>
      </c>
      <c r="CA8" s="27">
        <v>21.536100000000001</v>
      </c>
      <c r="CB8" s="27">
        <v>52.522500000000001</v>
      </c>
      <c r="CC8" s="27">
        <v>2.3220999999999998</v>
      </c>
      <c r="CD8" s="27">
        <v>90</v>
      </c>
      <c r="CE8" s="5" t="s">
        <v>87</v>
      </c>
    </row>
    <row r="9" spans="1:83" x14ac:dyDescent="0.2">
      <c r="A9" s="12"/>
      <c r="B9" s="12" t="str">
        <f t="shared" si="13"/>
        <v>171215_5_4</v>
      </c>
      <c r="C9" s="15">
        <f t="shared" si="0"/>
        <v>-5.6345000000000001</v>
      </c>
      <c r="D9" s="15">
        <f t="shared" si="0"/>
        <v>6.5902000000000001E-3</v>
      </c>
      <c r="E9" s="15">
        <f t="shared" si="1"/>
        <v>-19.177099999999999</v>
      </c>
      <c r="F9" s="15">
        <f t="shared" si="1"/>
        <v>9.4751000000000002E-3</v>
      </c>
      <c r="G9" s="15">
        <f t="shared" si="14"/>
        <v>11.149944068</v>
      </c>
      <c r="H9" s="15">
        <f t="shared" si="2"/>
        <v>0.30574000000000001</v>
      </c>
      <c r="I9" s="33">
        <f t="shared" si="2"/>
        <v>1.0586E-2</v>
      </c>
      <c r="J9" s="12"/>
      <c r="K9" s="15"/>
      <c r="L9" s="15"/>
      <c r="M9" s="18"/>
      <c r="N9" s="18"/>
      <c r="O9" s="18"/>
      <c r="P9" s="14"/>
      <c r="Q9" s="16"/>
      <c r="R9" s="17"/>
      <c r="S9" s="18"/>
      <c r="T9" s="18"/>
      <c r="U9" s="20"/>
      <c r="V9" s="20"/>
      <c r="W9" s="34"/>
      <c r="X9" s="16"/>
      <c r="Y9" s="17"/>
      <c r="Z9" s="17"/>
      <c r="AA9" s="17"/>
      <c r="AB9" s="20"/>
      <c r="AC9" s="20"/>
      <c r="AD9" s="20"/>
      <c r="AE9" s="20"/>
      <c r="AF9" s="20"/>
      <c r="AG9" s="34"/>
      <c r="AH9" s="35"/>
      <c r="AI9" s="15"/>
      <c r="AJ9" s="33"/>
      <c r="AK9" s="35"/>
      <c r="AL9" s="15"/>
      <c r="AM9" s="33"/>
      <c r="AN9" s="35"/>
      <c r="AO9" s="15"/>
      <c r="AP9" s="33"/>
      <c r="AQ9" s="18" t="s">
        <v>103</v>
      </c>
      <c r="AR9" s="18" t="s">
        <v>80</v>
      </c>
      <c r="AS9" s="18">
        <v>8.202</v>
      </c>
      <c r="AT9" s="18">
        <v>90.040999999999997</v>
      </c>
      <c r="AU9" s="18">
        <v>600</v>
      </c>
      <c r="AV9" s="18">
        <v>1.0111000000000001</v>
      </c>
      <c r="AW9" s="18">
        <v>38.740099999999998</v>
      </c>
      <c r="AX9" s="18">
        <v>-21.706299999999999</v>
      </c>
      <c r="AY9" s="18">
        <v>1200</v>
      </c>
      <c r="AZ9" s="18">
        <v>60.561</v>
      </c>
      <c r="BA9" s="18">
        <v>7.3837000000000002</v>
      </c>
      <c r="BB9" s="18" t="s">
        <v>81</v>
      </c>
      <c r="BC9" s="18" t="s">
        <v>82</v>
      </c>
      <c r="BD9" s="18" t="s">
        <v>104</v>
      </c>
      <c r="BE9" s="18">
        <v>101666</v>
      </c>
      <c r="BF9" s="18" t="s">
        <v>84</v>
      </c>
      <c r="BG9" s="18">
        <v>123.05</v>
      </c>
      <c r="BH9" s="18">
        <v>28.12</v>
      </c>
      <c r="BI9" s="18">
        <v>257.10000000000002</v>
      </c>
      <c r="BJ9" s="18">
        <v>-5.6238999999999999</v>
      </c>
      <c r="BK9" s="18">
        <v>-5.6345000000000001</v>
      </c>
      <c r="BL9" s="18">
        <v>6.5902000000000001E-3</v>
      </c>
      <c r="BM9" s="18">
        <v>-19.805599999999998</v>
      </c>
      <c r="BN9" s="18">
        <v>-19.177099999999999</v>
      </c>
      <c r="BO9" s="18">
        <v>9.4751000000000002E-3</v>
      </c>
      <c r="BP9" s="18">
        <v>-9.7286000000000001</v>
      </c>
      <c r="BQ9" s="18">
        <v>9.0784000000000004E-2</v>
      </c>
      <c r="BR9" s="18">
        <v>0.30574000000000001</v>
      </c>
      <c r="BS9" s="18">
        <v>1.0586E-2</v>
      </c>
      <c r="BT9" s="18" t="s">
        <v>85</v>
      </c>
      <c r="BU9" s="18" t="s">
        <v>86</v>
      </c>
      <c r="BV9" s="18">
        <v>-25.794899999999998</v>
      </c>
      <c r="BW9" s="18">
        <v>0.71011999999999997</v>
      </c>
      <c r="BX9" s="18">
        <v>0.90376999999999996</v>
      </c>
      <c r="BY9" s="18">
        <v>7.8316999999999998E-2</v>
      </c>
      <c r="BZ9" s="18">
        <v>43.289700000000003</v>
      </c>
      <c r="CA9" s="18">
        <v>55.317700000000002</v>
      </c>
      <c r="CB9" s="18">
        <v>66.836399999999998</v>
      </c>
      <c r="CC9" s="18">
        <v>5.9649000000000001</v>
      </c>
      <c r="CD9" s="18">
        <v>90</v>
      </c>
      <c r="CE9" s="14" t="s">
        <v>87</v>
      </c>
    </row>
    <row r="10" spans="1:83" x14ac:dyDescent="0.2">
      <c r="A10" s="36"/>
      <c r="B10" s="36" t="str">
        <f t="shared" si="13"/>
        <v>180102_4_4</v>
      </c>
      <c r="C10" s="37">
        <f t="shared" si="0"/>
        <v>-5.5799000000000003</v>
      </c>
      <c r="D10" s="37">
        <f t="shared" si="0"/>
        <v>4.7961999999999996E-3</v>
      </c>
      <c r="E10" s="37">
        <f t="shared" si="1"/>
        <v>-19.222300000000001</v>
      </c>
      <c r="F10" s="37">
        <f t="shared" si="1"/>
        <v>7.4155000000000002E-3</v>
      </c>
      <c r="G10" s="37">
        <f t="shared" si="14"/>
        <v>11.103346483999999</v>
      </c>
      <c r="H10" s="37">
        <f t="shared" si="2"/>
        <v>0.19850000000000001</v>
      </c>
      <c r="I10" s="38">
        <f t="shared" si="2"/>
        <v>6.5427999999999997E-3</v>
      </c>
      <c r="J10" s="36">
        <f>COUNTA(B8:B10)</f>
        <v>3</v>
      </c>
      <c r="K10" s="37">
        <f>AVERAGE(H8:H10)</f>
        <v>0.24007333333333333</v>
      </c>
      <c r="L10" s="37">
        <f>STDEV(H8:H10)/SQRT(J10)</f>
        <v>3.3218824649754196E-2</v>
      </c>
      <c r="M10" s="37">
        <f>AVERAGE(C8:C10)</f>
        <v>-5.6105333333333336</v>
      </c>
      <c r="N10" s="37">
        <f>STDEV(C8:C10)</f>
        <v>2.7903822916104673E-2</v>
      </c>
      <c r="O10" s="37">
        <f>AVERAGE(G8:G10)</f>
        <v>11.115889344000001</v>
      </c>
      <c r="P10" s="38">
        <f>STDEV(G8:G10)</f>
        <v>2.9831257570293153E-2</v>
      </c>
      <c r="Q10" s="39">
        <f>SQRT((4.05*10^4)/(K10-0.167))</f>
        <v>744.4714581701063</v>
      </c>
      <c r="R10" s="40">
        <f>Q10-273.15</f>
        <v>471.32145817010633</v>
      </c>
      <c r="S10" s="40">
        <f>(SQRT((4.05*10^4)/(K10-L10-0.167))-273.15)-R10</f>
        <v>263.59411164502546</v>
      </c>
      <c r="T10" s="40">
        <f>R10-(SQRT((4.05*10^4)/(K10+L10-0.167))-273.15)</f>
        <v>127.19900050878346</v>
      </c>
      <c r="U10" s="41">
        <f>((O10+1000)/AH10)-1000</f>
        <v>8.5655998192800098</v>
      </c>
      <c r="V10" s="41">
        <f t="shared" si="3"/>
        <v>2.6008925907671028</v>
      </c>
      <c r="W10" s="42">
        <f t="shared" si="4"/>
        <v>2.5942026516527221</v>
      </c>
      <c r="X10" s="39">
        <f>SQRT((4.28*10^4)/(K10 - 0.1174))</f>
        <v>590.67256736992454</v>
      </c>
      <c r="Y10" s="40">
        <f>X10-273.15</f>
        <v>317.52256736992456</v>
      </c>
      <c r="Z10" s="40">
        <f>(SQRT((4.28*10^4)/(K10-L10-0.1174))-273.15)-Y10</f>
        <v>101.03219712543705</v>
      </c>
      <c r="AA10" s="40">
        <f>Y10-(SQRT((4.28*10^4)/(K10+L10-0.1174))-273.15)</f>
        <v>66.698552227483106</v>
      </c>
      <c r="AB10" s="41">
        <f>((O10+1000)/AK10)-1000</f>
        <v>5.2082116825620233</v>
      </c>
      <c r="AC10" s="41">
        <f t="shared" si="5"/>
        <v>2.4527624118198901</v>
      </c>
      <c r="AD10" s="41">
        <f t="shared" si="6"/>
        <v>2.4467921067237057</v>
      </c>
      <c r="AE10" s="41">
        <f t="shared" si="7"/>
        <v>-4.1163371389615122</v>
      </c>
      <c r="AF10" s="41">
        <f t="shared" si="8"/>
        <v>0.66905960244412199</v>
      </c>
      <c r="AG10" s="42">
        <f t="shared" si="9"/>
        <v>1.003510592851967</v>
      </c>
      <c r="AH10" s="43">
        <f>EXP(((3.14*10^6)/(Q10)^2+((0*(10)^3)/Q10)+(-3.14))/1000)</f>
        <v>1.0025286302895686</v>
      </c>
      <c r="AI10" s="37">
        <f>EXP(((3.14*10^6)/(Q10+S10)^2+((0*(10)^3)/(Q10+S10))+(-3.14))/1000)</f>
        <v>0.99994995575266099</v>
      </c>
      <c r="AJ10" s="38">
        <f>EXP(((3.14*10^6)/(Q10-T10)^2+((0*(10)^3)/(Q10-T10))+(-3.14))/1000)</f>
        <v>1.0051139547216326</v>
      </c>
      <c r="AK10" s="43">
        <f>EXP(((3.14*10^6)/(X10)^2+((0*(10)^3)/X10)+(-3.14))/1000)</f>
        <v>1.0058770686438678</v>
      </c>
      <c r="AL10" s="37">
        <f>EXP(((3.14*10^6)/(X10+Z10)^2+((0*(10)^3)/(X10+Z10))+(-3.14))/1000)</f>
        <v>1.0034286484625676</v>
      </c>
      <c r="AM10" s="38">
        <f>EXP(((3.14*10^6)/(X10-AA10)^2+((0*(10)^3)/(X10-AA10))+(-3.14))/1000)</f>
        <v>1.0083314631028542</v>
      </c>
      <c r="AN10" s="43">
        <f t="shared" si="10"/>
        <v>0.99849962776768597</v>
      </c>
      <c r="AO10" s="37">
        <f t="shared" si="11"/>
        <v>0.99782926106361092</v>
      </c>
      <c r="AP10" s="38">
        <f t="shared" si="12"/>
        <v>0.9995067892344609</v>
      </c>
      <c r="AQ10" s="44" t="s">
        <v>105</v>
      </c>
      <c r="AR10" s="44" t="s">
        <v>80</v>
      </c>
      <c r="AS10" s="44">
        <v>7.0830000000000002</v>
      </c>
      <c r="AT10" s="44" t="s">
        <v>86</v>
      </c>
      <c r="AU10" s="44" t="s">
        <v>86</v>
      </c>
      <c r="AV10" s="44" t="s">
        <v>86</v>
      </c>
      <c r="AW10" s="44" t="s">
        <v>85</v>
      </c>
      <c r="AX10" s="44" t="s">
        <v>86</v>
      </c>
      <c r="AY10" s="44" t="s">
        <v>86</v>
      </c>
      <c r="AZ10" s="44" t="s">
        <v>86</v>
      </c>
      <c r="BA10" s="44" t="s">
        <v>86</v>
      </c>
      <c r="BB10" s="44" t="s">
        <v>91</v>
      </c>
      <c r="BC10" s="44" t="s">
        <v>92</v>
      </c>
      <c r="BD10" s="44" t="s">
        <v>106</v>
      </c>
      <c r="BE10" s="44">
        <v>102394</v>
      </c>
      <c r="BF10" s="44" t="s">
        <v>84</v>
      </c>
      <c r="BG10" s="44">
        <v>105.67</v>
      </c>
      <c r="BH10" s="44">
        <v>25.56</v>
      </c>
      <c r="BI10" s="44">
        <v>-3</v>
      </c>
      <c r="BJ10" s="44">
        <v>-5.5698999999999996</v>
      </c>
      <c r="BK10" s="44">
        <v>-5.5799000000000003</v>
      </c>
      <c r="BL10" s="44">
        <v>4.7961999999999996E-3</v>
      </c>
      <c r="BM10" s="44">
        <v>-19.8521</v>
      </c>
      <c r="BN10" s="44">
        <v>-19.222300000000001</v>
      </c>
      <c r="BO10" s="44">
        <v>7.4155000000000002E-3</v>
      </c>
      <c r="BP10" s="44">
        <v>-9.8278999999999996</v>
      </c>
      <c r="BQ10" s="44">
        <v>6.139E-2</v>
      </c>
      <c r="BR10" s="44">
        <v>0.19850000000000001</v>
      </c>
      <c r="BS10" s="44">
        <v>6.5427999999999997E-3</v>
      </c>
      <c r="BT10" s="44" t="s">
        <v>85</v>
      </c>
      <c r="BU10" s="44" t="s">
        <v>86</v>
      </c>
      <c r="BV10" s="44">
        <v>-26.722999999999999</v>
      </c>
      <c r="BW10" s="44">
        <v>0.26819999999999999</v>
      </c>
      <c r="BX10" s="44">
        <v>4.4648E-2</v>
      </c>
      <c r="BY10" s="44">
        <v>2.921E-2</v>
      </c>
      <c r="BZ10" s="44">
        <v>-17.719899999999999</v>
      </c>
      <c r="CA10" s="44">
        <v>16.733799999999999</v>
      </c>
      <c r="CB10" s="44">
        <v>4.4858000000000002</v>
      </c>
      <c r="CC10" s="44">
        <v>1.8044</v>
      </c>
      <c r="CD10" s="44">
        <v>90</v>
      </c>
      <c r="CE10" s="45" t="s">
        <v>87</v>
      </c>
    </row>
    <row r="11" spans="1:83" x14ac:dyDescent="0.2">
      <c r="A11" s="3" t="s">
        <v>107</v>
      </c>
      <c r="B11" s="3" t="str">
        <f t="shared" si="13"/>
        <v>171213_1_5</v>
      </c>
      <c r="C11" s="6">
        <f t="shared" si="0"/>
        <v>-4.9878999999999998</v>
      </c>
      <c r="D11" s="6">
        <f t="shared" si="0"/>
        <v>4.7876999999999998E-3</v>
      </c>
      <c r="E11" s="6">
        <f t="shared" si="1"/>
        <v>-19.207999999999998</v>
      </c>
      <c r="F11" s="6">
        <f t="shared" si="1"/>
        <v>6.7283000000000004E-3</v>
      </c>
      <c r="G11" s="6">
        <f t="shared" si="14"/>
        <v>11.118088640000003</v>
      </c>
      <c r="H11" s="6">
        <f t="shared" si="2"/>
        <v>0.19792999999999999</v>
      </c>
      <c r="I11" s="26">
        <f t="shared" si="2"/>
        <v>6.3254000000000001E-3</v>
      </c>
      <c r="J11" s="3"/>
      <c r="K11" s="6"/>
      <c r="L11" s="6"/>
      <c r="M11" s="27"/>
      <c r="N11" s="27"/>
      <c r="O11" s="27"/>
      <c r="P11" s="5"/>
      <c r="Q11" s="28"/>
      <c r="R11" s="29"/>
      <c r="S11" s="27"/>
      <c r="T11" s="27"/>
      <c r="U11" s="30"/>
      <c r="V11" s="20"/>
      <c r="W11" s="34"/>
      <c r="X11" s="28"/>
      <c r="Y11" s="29"/>
      <c r="Z11" s="29"/>
      <c r="AA11" s="29"/>
      <c r="AB11" s="30"/>
      <c r="AC11" s="20"/>
      <c r="AD11" s="20"/>
      <c r="AE11" s="30"/>
      <c r="AF11" s="30"/>
      <c r="AG11" s="31"/>
      <c r="AH11" s="32"/>
      <c r="AI11" s="6"/>
      <c r="AJ11" s="26"/>
      <c r="AK11" s="32"/>
      <c r="AL11" s="6"/>
      <c r="AM11" s="26"/>
      <c r="AN11" s="32"/>
      <c r="AO11" s="6"/>
      <c r="AP11" s="26"/>
      <c r="AQ11" s="27" t="s">
        <v>108</v>
      </c>
      <c r="AR11" s="27" t="s">
        <v>80</v>
      </c>
      <c r="AS11" s="27">
        <v>7.9359999999999999</v>
      </c>
      <c r="AT11" s="27">
        <v>89.426100000000005</v>
      </c>
      <c r="AU11" s="27">
        <v>600</v>
      </c>
      <c r="AV11" s="27">
        <v>1.5847</v>
      </c>
      <c r="AW11" s="27">
        <v>7.0019</v>
      </c>
      <c r="AX11" s="27">
        <v>-21.456900000000001</v>
      </c>
      <c r="AY11" s="27">
        <v>1200</v>
      </c>
      <c r="AZ11" s="27">
        <v>63.082999999999998</v>
      </c>
      <c r="BA11" s="27">
        <v>7.9489999999999998</v>
      </c>
      <c r="BB11" s="27" t="s">
        <v>81</v>
      </c>
      <c r="BC11" s="27" t="s">
        <v>82</v>
      </c>
      <c r="BD11" s="27" t="s">
        <v>109</v>
      </c>
      <c r="BE11" s="27">
        <v>101522</v>
      </c>
      <c r="BF11" s="27" t="s">
        <v>84</v>
      </c>
      <c r="BG11" s="27">
        <v>126.49</v>
      </c>
      <c r="BH11" s="27">
        <v>29.06</v>
      </c>
      <c r="BI11" s="27">
        <v>4.3</v>
      </c>
      <c r="BJ11" s="27">
        <v>-4.9847999999999999</v>
      </c>
      <c r="BK11" s="27">
        <v>-4.9878999999999998</v>
      </c>
      <c r="BL11" s="27">
        <v>4.7876999999999998E-3</v>
      </c>
      <c r="BM11" s="27">
        <v>-19.8323</v>
      </c>
      <c r="BN11" s="27">
        <v>-19.207999999999998</v>
      </c>
      <c r="BO11" s="27">
        <v>6.7283000000000004E-3</v>
      </c>
      <c r="BP11" s="27">
        <v>-9.2428000000000008</v>
      </c>
      <c r="BQ11" s="27">
        <v>5.7704999999999999E-2</v>
      </c>
      <c r="BR11" s="27">
        <v>0.19792999999999999</v>
      </c>
      <c r="BS11" s="27">
        <v>6.3254000000000001E-3</v>
      </c>
      <c r="BT11" s="27" t="s">
        <v>85</v>
      </c>
      <c r="BU11" s="27" t="s">
        <v>86</v>
      </c>
      <c r="BV11" s="27">
        <v>-26.361799999999999</v>
      </c>
      <c r="BW11" s="27">
        <v>0.35464000000000001</v>
      </c>
      <c r="BX11" s="27">
        <v>0.37269000000000002</v>
      </c>
      <c r="BY11" s="27">
        <v>3.8675000000000001E-2</v>
      </c>
      <c r="BZ11" s="27">
        <v>24.684699999999999</v>
      </c>
      <c r="CA11" s="27">
        <v>18.527799999999999</v>
      </c>
      <c r="CB11" s="27">
        <v>47.190199999999997</v>
      </c>
      <c r="CC11" s="27">
        <v>1.9965999999999999</v>
      </c>
      <c r="CD11" s="27">
        <v>90</v>
      </c>
      <c r="CE11" s="5" t="s">
        <v>87</v>
      </c>
    </row>
    <row r="12" spans="1:83" x14ac:dyDescent="0.2">
      <c r="A12" s="12"/>
      <c r="B12" s="12" t="str">
        <f t="shared" si="13"/>
        <v>171215_1_5</v>
      </c>
      <c r="C12" s="15">
        <f t="shared" si="0"/>
        <v>-4.9432999999999998</v>
      </c>
      <c r="D12" s="15">
        <f t="shared" si="0"/>
        <v>4.7253E-3</v>
      </c>
      <c r="E12" s="15">
        <f t="shared" si="1"/>
        <v>-19.271999999999998</v>
      </c>
      <c r="F12" s="15">
        <f t="shared" si="1"/>
        <v>5.8957000000000002E-3</v>
      </c>
      <c r="G12" s="15">
        <f t="shared" si="14"/>
        <v>11.05210976</v>
      </c>
      <c r="H12" s="15">
        <f t="shared" si="2"/>
        <v>0.25008999999999998</v>
      </c>
      <c r="I12" s="33">
        <f t="shared" si="2"/>
        <v>7.8230000000000001E-3</v>
      </c>
      <c r="J12" s="12"/>
      <c r="K12" s="15"/>
      <c r="L12" s="15"/>
      <c r="M12" s="18"/>
      <c r="N12" s="18"/>
      <c r="O12" s="18"/>
      <c r="P12" s="14"/>
      <c r="Q12" s="16"/>
      <c r="R12" s="17"/>
      <c r="S12" s="18"/>
      <c r="T12" s="18"/>
      <c r="U12" s="20"/>
      <c r="V12" s="20"/>
      <c r="W12" s="34"/>
      <c r="X12" s="16"/>
      <c r="Y12" s="17"/>
      <c r="Z12" s="17"/>
      <c r="AA12" s="17"/>
      <c r="AB12" s="20"/>
      <c r="AC12" s="20"/>
      <c r="AD12" s="20"/>
      <c r="AE12" s="20"/>
      <c r="AF12" s="20"/>
      <c r="AG12" s="34"/>
      <c r="AH12" s="35"/>
      <c r="AI12" s="15"/>
      <c r="AJ12" s="33"/>
      <c r="AK12" s="35"/>
      <c r="AL12" s="15"/>
      <c r="AM12" s="33"/>
      <c r="AN12" s="35"/>
      <c r="AO12" s="15"/>
      <c r="AP12" s="33"/>
      <c r="AQ12" s="18" t="s">
        <v>110</v>
      </c>
      <c r="AR12" s="18" t="s">
        <v>80</v>
      </c>
      <c r="AS12" s="18">
        <v>5.9669999999999996</v>
      </c>
      <c r="AT12" s="18">
        <v>89.748000000000005</v>
      </c>
      <c r="AU12" s="18">
        <v>600</v>
      </c>
      <c r="AV12" s="18">
        <v>1.6484000000000001</v>
      </c>
      <c r="AW12" s="18">
        <v>6.4283000000000001</v>
      </c>
      <c r="AX12" s="18">
        <v>-22.761700000000001</v>
      </c>
      <c r="AY12" s="18">
        <v>1200</v>
      </c>
      <c r="AZ12" s="18">
        <v>35.985999999999997</v>
      </c>
      <c r="BA12" s="18">
        <v>6.0308000000000002</v>
      </c>
      <c r="BB12" s="18" t="s">
        <v>81</v>
      </c>
      <c r="BC12" s="18" t="s">
        <v>82</v>
      </c>
      <c r="BD12" s="18" t="s">
        <v>111</v>
      </c>
      <c r="BE12" s="18">
        <v>101634</v>
      </c>
      <c r="BF12" s="18" t="s">
        <v>84</v>
      </c>
      <c r="BG12" s="18">
        <v>71.180000000000007</v>
      </c>
      <c r="BH12" s="18">
        <v>17.690000000000001</v>
      </c>
      <c r="BI12" s="18">
        <v>-181.3</v>
      </c>
      <c r="BJ12" s="18">
        <v>-4.9406999999999996</v>
      </c>
      <c r="BK12" s="18">
        <v>-4.9432999999999998</v>
      </c>
      <c r="BL12" s="18">
        <v>4.7253E-3</v>
      </c>
      <c r="BM12" s="18">
        <v>-19.900500000000001</v>
      </c>
      <c r="BN12" s="18">
        <v>-19.271999999999998</v>
      </c>
      <c r="BO12" s="18">
        <v>5.8957000000000002E-3</v>
      </c>
      <c r="BP12" s="18">
        <v>-9.2195</v>
      </c>
      <c r="BQ12" s="18">
        <v>7.1401999999999993E-2</v>
      </c>
      <c r="BR12" s="18">
        <v>0.25008999999999998</v>
      </c>
      <c r="BS12" s="18">
        <v>7.8230000000000001E-3</v>
      </c>
      <c r="BT12" s="18" t="s">
        <v>85</v>
      </c>
      <c r="BU12" s="18" t="s">
        <v>86</v>
      </c>
      <c r="BV12" s="18">
        <v>-26.0641</v>
      </c>
      <c r="BW12" s="18">
        <v>0.39427000000000001</v>
      </c>
      <c r="BX12" s="18">
        <v>0.81764000000000003</v>
      </c>
      <c r="BY12" s="18">
        <v>4.2721000000000002E-2</v>
      </c>
      <c r="BZ12" s="18">
        <v>127.2285</v>
      </c>
      <c r="CA12" s="18">
        <v>25.296600000000002</v>
      </c>
      <c r="CB12" s="18">
        <v>152.10140000000001</v>
      </c>
      <c r="CC12" s="18">
        <v>2.7258</v>
      </c>
      <c r="CD12" s="18">
        <v>90</v>
      </c>
      <c r="CE12" s="14" t="s">
        <v>87</v>
      </c>
    </row>
    <row r="13" spans="1:83" x14ac:dyDescent="0.2">
      <c r="A13" s="36"/>
      <c r="B13" s="36" t="str">
        <f t="shared" si="13"/>
        <v>171229_5_5</v>
      </c>
      <c r="C13" s="37">
        <f t="shared" si="0"/>
        <v>-4.992</v>
      </c>
      <c r="D13" s="37">
        <f t="shared" si="0"/>
        <v>4.3305000000000001E-3</v>
      </c>
      <c r="E13" s="37">
        <f t="shared" si="1"/>
        <v>-19.2164</v>
      </c>
      <c r="F13" s="37">
        <f t="shared" si="1"/>
        <v>7.2046000000000002E-3</v>
      </c>
      <c r="G13" s="37">
        <f t="shared" si="14"/>
        <v>11.109428912000002</v>
      </c>
      <c r="H13" s="37">
        <f t="shared" si="2"/>
        <v>0.23846999999999999</v>
      </c>
      <c r="I13" s="38">
        <f t="shared" si="2"/>
        <v>8.0549000000000003E-3</v>
      </c>
      <c r="J13" s="36">
        <f>COUNTA(B11:B13)</f>
        <v>3</v>
      </c>
      <c r="K13" s="37">
        <f>AVERAGE(H11:H13)</f>
        <v>0.22882999999999998</v>
      </c>
      <c r="L13" s="37">
        <f>STDEV(H11:H13)/SQRT(J13)</f>
        <v>1.580995045322196E-2</v>
      </c>
      <c r="M13" s="37">
        <f>AVERAGE(C11:C13)</f>
        <v>-4.9744000000000002</v>
      </c>
      <c r="N13" s="37">
        <f>STDEV(C11:C13)</f>
        <v>2.7011293934204688E-2</v>
      </c>
      <c r="O13" s="37">
        <f>AVERAGE(G11:G13)</f>
        <v>11.093209104000001</v>
      </c>
      <c r="P13" s="38">
        <f>STDEV(G11:G13)</f>
        <v>3.585547071482046E-2</v>
      </c>
      <c r="Q13" s="39">
        <f>SQRT((4.05*10^4)/(K13-0.167))</f>
        <v>809.33419182753903</v>
      </c>
      <c r="R13" s="40">
        <f>Q13-273.15</f>
        <v>536.18419182753905</v>
      </c>
      <c r="S13" s="40">
        <f>(SQRT((4.05*10^4)/(K13-L13-0.167))-273.15)-R13</f>
        <v>128.77625142740567</v>
      </c>
      <c r="T13" s="40">
        <f>R13-(SQRT((4.05*10^4)/(K13+L13-0.167))-273.15)</f>
        <v>87.088621646239176</v>
      </c>
      <c r="U13" s="41">
        <f>((O13+1000)/AH13)-1000</f>
        <v>9.4225123851811077</v>
      </c>
      <c r="V13" s="41">
        <f t="shared" si="3"/>
        <v>1.2380674833032117</v>
      </c>
      <c r="W13" s="42">
        <f t="shared" si="4"/>
        <v>1.2365508405016499</v>
      </c>
      <c r="X13" s="39">
        <f>SQRT((4.28*10^4)/(K13 - 0.1174))</f>
        <v>619.75611313955517</v>
      </c>
      <c r="Y13" s="40">
        <f>X13-273.15</f>
        <v>346.60611313955519</v>
      </c>
      <c r="Z13" s="40">
        <f>(SQRT((4.28*10^4)/(K13-L13-0.1174))-273.15)-Y13</f>
        <v>49.27667499746326</v>
      </c>
      <c r="AA13" s="40">
        <f>Y13-(SQRT((4.28*10^4)/(K13+L13-0.1174))-273.15)</f>
        <v>39.779957613327952</v>
      </c>
      <c r="AB13" s="41">
        <f>((O13+1000)/AK13)-1000</f>
        <v>6.0151448380255488</v>
      </c>
      <c r="AC13" s="41">
        <f t="shared" si="5"/>
        <v>1.1675427670961653</v>
      </c>
      <c r="AD13" s="41">
        <f t="shared" si="6"/>
        <v>1.1661893322825563</v>
      </c>
      <c r="AE13" s="41">
        <f t="shared" si="7"/>
        <v>-3.2043563426874471</v>
      </c>
      <c r="AF13" s="41">
        <f t="shared" si="8"/>
        <v>0.3065614854577916</v>
      </c>
      <c r="AG13" s="42">
        <f t="shared" si="9"/>
        <v>0.3975545546882131</v>
      </c>
      <c r="AH13" s="43">
        <f>EXP(((3.14*10^6)/(Q13)^2+((0*(10)^3)/Q13)+(-3.14))/1000)</f>
        <v>1.0016551015043951</v>
      </c>
      <c r="AI13" s="37">
        <f>EXP(((3.14*10^6)/(Q13+S13)^2+((0*(10)^3)/(Q13+S13))+(-3.14))/1000)</f>
        <v>1.000428065805804</v>
      </c>
      <c r="AJ13" s="38">
        <f>EXP(((3.14*10^6)/(Q13-T13)^2+((0*(10)^3)/(Q13-T13))+(-3.14))/1000)</f>
        <v>1.0028836421753644</v>
      </c>
      <c r="AK13" s="43">
        <f>EXP(((3.14*10^6)/(X13)^2+((0*(10)^3)/X13)+(-3.14))/1000)</f>
        <v>1.005047701609693</v>
      </c>
      <c r="AL13" s="37">
        <f>EXP(((3.14*10^6)/(X13+Z13)^2+((0*(10)^3)/(X13+Z13))+(-3.14))/1000)</f>
        <v>1.0038826337535416</v>
      </c>
      <c r="AM13" s="38">
        <f>EXP(((3.14*10^6)/(X13-AA13)^2+((0*(10)^3)/(X13-AA13))+(-3.14))/1000)</f>
        <v>1.0062141215991156</v>
      </c>
      <c r="AN13" s="43">
        <f t="shared" si="10"/>
        <v>0.99822426625901162</v>
      </c>
      <c r="AO13" s="37">
        <f t="shared" si="11"/>
        <v>0.99791735979314888</v>
      </c>
      <c r="AP13" s="38">
        <f t="shared" si="12"/>
        <v>0.99862254944320461</v>
      </c>
      <c r="AQ13" s="44" t="s">
        <v>112</v>
      </c>
      <c r="AR13" s="44" t="s">
        <v>80</v>
      </c>
      <c r="AS13" s="44">
        <v>6.2270000000000003</v>
      </c>
      <c r="AT13" s="44">
        <v>90.280199999999994</v>
      </c>
      <c r="AU13" s="44">
        <v>600</v>
      </c>
      <c r="AV13" s="44">
        <v>1.5209999999999999</v>
      </c>
      <c r="AW13" s="44">
        <v>31.156099999999999</v>
      </c>
      <c r="AX13" s="44">
        <v>-21.560700000000001</v>
      </c>
      <c r="AY13" s="44">
        <v>1200</v>
      </c>
      <c r="AZ13" s="44">
        <v>49.320999999999998</v>
      </c>
      <c r="BA13" s="44">
        <v>7.9204999999999997</v>
      </c>
      <c r="BB13" s="44" t="s">
        <v>81</v>
      </c>
      <c r="BC13" s="44" t="s">
        <v>82</v>
      </c>
      <c r="BD13" s="44" t="s">
        <v>113</v>
      </c>
      <c r="BE13" s="44">
        <v>102238</v>
      </c>
      <c r="BF13" s="44" t="s">
        <v>84</v>
      </c>
      <c r="BG13" s="44">
        <v>97.47</v>
      </c>
      <c r="BH13" s="44">
        <v>22.82</v>
      </c>
      <c r="BI13" s="44">
        <v>-7.4</v>
      </c>
      <c r="BJ13" s="44">
        <v>-4.9888000000000003</v>
      </c>
      <c r="BK13" s="44">
        <v>-4.992</v>
      </c>
      <c r="BL13" s="44">
        <v>4.3305000000000001E-3</v>
      </c>
      <c r="BM13" s="44">
        <v>-19.8461</v>
      </c>
      <c r="BN13" s="44">
        <v>-19.2164</v>
      </c>
      <c r="BO13" s="44">
        <v>7.2046000000000002E-3</v>
      </c>
      <c r="BP13" s="44">
        <v>-9.2215000000000007</v>
      </c>
      <c r="BQ13" s="44">
        <v>7.4706999999999996E-2</v>
      </c>
      <c r="BR13" s="44">
        <v>0.23846999999999999</v>
      </c>
      <c r="BS13" s="44">
        <v>8.0549000000000003E-3</v>
      </c>
      <c r="BT13" s="44" t="s">
        <v>85</v>
      </c>
      <c r="BU13" s="44" t="s">
        <v>86</v>
      </c>
      <c r="BV13" s="44">
        <v>-26.365500000000001</v>
      </c>
      <c r="BW13" s="44">
        <v>0.2878</v>
      </c>
      <c r="BX13" s="44">
        <v>0.39711999999999997</v>
      </c>
      <c r="BY13" s="44">
        <v>3.1247E-2</v>
      </c>
      <c r="BZ13" s="44">
        <v>12.9048</v>
      </c>
      <c r="CA13" s="44">
        <v>15.9673</v>
      </c>
      <c r="CB13" s="44">
        <v>35.184100000000001</v>
      </c>
      <c r="CC13" s="44">
        <v>1.7204999999999999</v>
      </c>
      <c r="CD13" s="44">
        <v>90</v>
      </c>
      <c r="CE13" s="45" t="s">
        <v>87</v>
      </c>
    </row>
    <row r="14" spans="1:83" x14ac:dyDescent="0.2">
      <c r="A14" s="3" t="s">
        <v>1</v>
      </c>
      <c r="B14" s="3" t="str">
        <f>AQ14</f>
        <v>171211_4_3</v>
      </c>
      <c r="C14" s="6">
        <f t="shared" si="0"/>
        <v>-5.5940000000000003</v>
      </c>
      <c r="D14" s="6">
        <f t="shared" si="0"/>
        <v>4.1621999999999996E-3</v>
      </c>
      <c r="E14" s="6">
        <f t="shared" si="1"/>
        <v>-18.615300000000001</v>
      </c>
      <c r="F14" s="6">
        <f t="shared" si="1"/>
        <v>6.5842000000000001E-3</v>
      </c>
      <c r="G14" s="6">
        <f>E14*1.03092+30.92</f>
        <v>11.729114924000001</v>
      </c>
      <c r="H14" s="6">
        <f t="shared" si="2"/>
        <v>0.23174</v>
      </c>
      <c r="I14" s="26">
        <f t="shared" si="2"/>
        <v>6.5669999999999999E-3</v>
      </c>
      <c r="J14" s="3"/>
      <c r="K14" s="6"/>
      <c r="L14" s="6"/>
      <c r="M14" s="27"/>
      <c r="N14" s="27"/>
      <c r="O14" s="27"/>
      <c r="P14" s="5"/>
      <c r="Q14" s="28"/>
      <c r="R14" s="29"/>
      <c r="S14" s="27"/>
      <c r="T14" s="27"/>
      <c r="U14" s="30"/>
      <c r="V14" s="20"/>
      <c r="W14" s="34"/>
      <c r="X14" s="28"/>
      <c r="Y14" s="29"/>
      <c r="Z14" s="29"/>
      <c r="AA14" s="29"/>
      <c r="AB14" s="30"/>
      <c r="AC14" s="20"/>
      <c r="AD14" s="20"/>
      <c r="AE14" s="30"/>
      <c r="AF14" s="30"/>
      <c r="AG14" s="31"/>
      <c r="AH14" s="32"/>
      <c r="AI14" s="6"/>
      <c r="AJ14" s="26"/>
      <c r="AK14" s="32"/>
      <c r="AL14" s="6"/>
      <c r="AM14" s="26"/>
      <c r="AN14" s="32"/>
      <c r="AO14" s="6"/>
      <c r="AP14" s="26"/>
      <c r="AQ14" s="27" t="s">
        <v>114</v>
      </c>
      <c r="AR14" s="27" t="s">
        <v>80</v>
      </c>
      <c r="AS14" s="27">
        <v>8.7789999999999999</v>
      </c>
      <c r="AT14" s="27">
        <v>88.881500000000003</v>
      </c>
      <c r="AU14" s="27">
        <v>600</v>
      </c>
      <c r="AV14" s="27">
        <v>1.0749</v>
      </c>
      <c r="AW14" s="27">
        <v>9.4873999999999992</v>
      </c>
      <c r="AX14" s="27">
        <v>-21.389399999999998</v>
      </c>
      <c r="AY14" s="27">
        <v>1200</v>
      </c>
      <c r="AZ14" s="27">
        <v>64.450999999999993</v>
      </c>
      <c r="BA14" s="27">
        <v>7.3414999999999999</v>
      </c>
      <c r="BB14" s="27" t="s">
        <v>81</v>
      </c>
      <c r="BC14" s="27" t="s">
        <v>82</v>
      </c>
      <c r="BD14" s="27" t="s">
        <v>115</v>
      </c>
      <c r="BE14" s="27">
        <v>101436</v>
      </c>
      <c r="BF14" s="27" t="s">
        <v>84</v>
      </c>
      <c r="BG14" s="27">
        <v>130.54</v>
      </c>
      <c r="BH14" s="27">
        <v>30.09</v>
      </c>
      <c r="BI14" s="27">
        <v>-60.6</v>
      </c>
      <c r="BJ14" s="27">
        <v>-5.5838999999999999</v>
      </c>
      <c r="BK14" s="27">
        <v>-5.5940000000000003</v>
      </c>
      <c r="BL14" s="27">
        <v>4.1621999999999996E-3</v>
      </c>
      <c r="BM14" s="27">
        <v>-19.233499999999999</v>
      </c>
      <c r="BN14" s="27">
        <v>-18.615300000000001</v>
      </c>
      <c r="BO14" s="27">
        <v>6.5842000000000001E-3</v>
      </c>
      <c r="BP14" s="27">
        <v>-9.1751000000000005</v>
      </c>
      <c r="BQ14" s="27">
        <v>6.1499999999999999E-2</v>
      </c>
      <c r="BR14" s="27">
        <v>0.23174</v>
      </c>
      <c r="BS14" s="27">
        <v>6.5669999999999999E-3</v>
      </c>
      <c r="BT14" s="27" t="s">
        <v>85</v>
      </c>
      <c r="BU14" s="27" t="s">
        <v>86</v>
      </c>
      <c r="BV14" s="27">
        <v>-25.2227</v>
      </c>
      <c r="BW14" s="27">
        <v>0.36532999999999999</v>
      </c>
      <c r="BX14" s="27">
        <v>0.32463999999999998</v>
      </c>
      <c r="BY14" s="27">
        <v>3.9689000000000002E-2</v>
      </c>
      <c r="BZ14" s="27">
        <v>6.4272999999999998</v>
      </c>
      <c r="CA14" s="27">
        <v>21.3169</v>
      </c>
      <c r="CB14" s="27">
        <v>27.898599999999998</v>
      </c>
      <c r="CC14" s="27">
        <v>2.2953999999999999</v>
      </c>
      <c r="CD14" s="27">
        <v>90</v>
      </c>
      <c r="CE14" s="5" t="s">
        <v>87</v>
      </c>
    </row>
    <row r="15" spans="1:83" x14ac:dyDescent="0.2">
      <c r="A15" s="12"/>
      <c r="B15" s="12" t="str">
        <f>AQ15</f>
        <v>171214_4_3</v>
      </c>
      <c r="C15" s="15">
        <f t="shared" si="0"/>
        <v>-5.5839999999999996</v>
      </c>
      <c r="D15" s="15">
        <f t="shared" si="0"/>
        <v>4.5323999999999998E-3</v>
      </c>
      <c r="E15" s="15">
        <f t="shared" si="1"/>
        <v>-18.544799999999999</v>
      </c>
      <c r="F15" s="15">
        <f t="shared" si="1"/>
        <v>7.5567999999999998E-3</v>
      </c>
      <c r="G15" s="15">
        <f>E15*1.03092+30.92</f>
        <v>11.801794784000002</v>
      </c>
      <c r="H15" s="15">
        <f t="shared" si="2"/>
        <v>0.26956000000000002</v>
      </c>
      <c r="I15" s="33">
        <f t="shared" si="2"/>
        <v>6.8336999999999998E-3</v>
      </c>
      <c r="J15" s="12"/>
      <c r="K15" s="15"/>
      <c r="L15" s="15"/>
      <c r="M15" s="18"/>
      <c r="N15" s="18"/>
      <c r="O15" s="18"/>
      <c r="P15" s="14"/>
      <c r="Q15" s="16"/>
      <c r="R15" s="17"/>
      <c r="S15" s="18"/>
      <c r="T15" s="18"/>
      <c r="U15" s="20"/>
      <c r="V15" s="20"/>
      <c r="W15" s="34"/>
      <c r="X15" s="16"/>
      <c r="Y15" s="17"/>
      <c r="Z15" s="17"/>
      <c r="AA15" s="17"/>
      <c r="AB15" s="20"/>
      <c r="AC15" s="20"/>
      <c r="AD15" s="20"/>
      <c r="AE15" s="20"/>
      <c r="AF15" s="20"/>
      <c r="AG15" s="34"/>
      <c r="AH15" s="35"/>
      <c r="AI15" s="15"/>
      <c r="AJ15" s="33"/>
      <c r="AK15" s="35"/>
      <c r="AL15" s="15"/>
      <c r="AM15" s="33"/>
      <c r="AN15" s="35"/>
      <c r="AO15" s="15"/>
      <c r="AP15" s="33"/>
      <c r="AQ15" s="18" t="s">
        <v>116</v>
      </c>
      <c r="AR15" s="18" t="s">
        <v>80</v>
      </c>
      <c r="AS15" s="18">
        <v>7.2850000000000001</v>
      </c>
      <c r="AT15" s="18">
        <v>89.548699999999997</v>
      </c>
      <c r="AU15" s="18">
        <v>600</v>
      </c>
      <c r="AV15" s="18">
        <v>2.1583000000000001</v>
      </c>
      <c r="AW15" s="18">
        <v>62.575699999999998</v>
      </c>
      <c r="AX15" s="18">
        <v>-21.5093</v>
      </c>
      <c r="AY15" s="18">
        <v>1200</v>
      </c>
      <c r="AZ15" s="18">
        <v>51.875999999999998</v>
      </c>
      <c r="BA15" s="18">
        <v>7.1208999999999998</v>
      </c>
      <c r="BB15" s="18" t="s">
        <v>81</v>
      </c>
      <c r="BC15" s="18" t="s">
        <v>82</v>
      </c>
      <c r="BD15" s="18" t="s">
        <v>117</v>
      </c>
      <c r="BE15" s="18">
        <v>101602</v>
      </c>
      <c r="BF15" s="18" t="s">
        <v>84</v>
      </c>
      <c r="BG15" s="18">
        <v>103.9</v>
      </c>
      <c r="BH15" s="18">
        <v>24.27</v>
      </c>
      <c r="BI15" s="18">
        <v>57.5</v>
      </c>
      <c r="BJ15" s="18">
        <v>-5.5739999999999998</v>
      </c>
      <c r="BK15" s="18">
        <v>-5.5839999999999996</v>
      </c>
      <c r="BL15" s="18">
        <v>4.5323999999999998E-3</v>
      </c>
      <c r="BM15" s="18">
        <v>-19.165400000000002</v>
      </c>
      <c r="BN15" s="18">
        <v>-18.544799999999999</v>
      </c>
      <c r="BO15" s="18">
        <v>7.5567999999999998E-3</v>
      </c>
      <c r="BP15" s="18">
        <v>-9.0589999999999993</v>
      </c>
      <c r="BQ15" s="18">
        <v>6.2019999999999999E-2</v>
      </c>
      <c r="BR15" s="18">
        <v>0.26956000000000002</v>
      </c>
      <c r="BS15" s="18">
        <v>6.8336999999999998E-3</v>
      </c>
      <c r="BT15" s="18" t="s">
        <v>85</v>
      </c>
      <c r="BU15" s="18" t="s">
        <v>86</v>
      </c>
      <c r="BV15" s="18">
        <v>-25.0505</v>
      </c>
      <c r="BW15" s="18">
        <v>0.27318999999999999</v>
      </c>
      <c r="BX15" s="18">
        <v>0.36244999999999999</v>
      </c>
      <c r="BY15" s="18">
        <v>2.9756000000000001E-2</v>
      </c>
      <c r="BZ15" s="18">
        <v>8.1837</v>
      </c>
      <c r="CA15" s="18">
        <v>19.956499999999998</v>
      </c>
      <c r="CB15" s="18">
        <v>29.5396</v>
      </c>
      <c r="CC15" s="18">
        <v>2.1488999999999998</v>
      </c>
      <c r="CD15" s="18">
        <v>90</v>
      </c>
      <c r="CE15" s="14" t="s">
        <v>87</v>
      </c>
    </row>
    <row r="16" spans="1:83" x14ac:dyDescent="0.2">
      <c r="A16" s="36"/>
      <c r="B16" s="36" t="str">
        <f>AQ16</f>
        <v>180102_3_3</v>
      </c>
      <c r="C16" s="37">
        <f t="shared" si="0"/>
        <v>-5.5926</v>
      </c>
      <c r="D16" s="37">
        <f t="shared" si="0"/>
        <v>4.3073E-3</v>
      </c>
      <c r="E16" s="37">
        <f t="shared" si="1"/>
        <v>-18.607399999999998</v>
      </c>
      <c r="F16" s="37">
        <f t="shared" si="1"/>
        <v>6.6888E-3</v>
      </c>
      <c r="G16" s="37">
        <f>E16*1.03092+30.92</f>
        <v>11.737259192000003</v>
      </c>
      <c r="H16" s="37">
        <f t="shared" si="2"/>
        <v>0.24723999999999999</v>
      </c>
      <c r="I16" s="38">
        <f t="shared" si="2"/>
        <v>7.2925999999999998E-3</v>
      </c>
      <c r="J16" s="36">
        <f>COUNTA(B14:B16)</f>
        <v>3</v>
      </c>
      <c r="K16" s="37">
        <f>AVERAGE(H14:H16)</f>
        <v>0.24951333333333336</v>
      </c>
      <c r="L16" s="37">
        <f>STDEV(H14:H16)/SQRT(J16)</f>
        <v>1.097670462590866E-2</v>
      </c>
      <c r="M16" s="37">
        <f>AVERAGE(C14:C16)</f>
        <v>-5.5902000000000003</v>
      </c>
      <c r="N16" s="37">
        <f>STDEV(C14:C16)</f>
        <v>5.4147945482726761E-3</v>
      </c>
      <c r="O16" s="37">
        <f>AVERAGE(G14:G16)</f>
        <v>11.756056300000003</v>
      </c>
      <c r="P16" s="38">
        <f>STDEV(G14:G16)</f>
        <v>3.9819454595431701E-2</v>
      </c>
      <c r="Q16" s="39">
        <f>SQRT((4.05*10^4)/(K16-0.167))</f>
        <v>700.59243850221708</v>
      </c>
      <c r="R16" s="40">
        <f>Q16-273.15</f>
        <v>427.4424385022171</v>
      </c>
      <c r="S16" s="40">
        <f>(SQRT((4.05*10^4)/(K16-L16-0.167))-273.15)-R16</f>
        <v>51.832665398065501</v>
      </c>
      <c r="T16" s="40">
        <f>R16-(SQRT((4.05*10^4)/(K16+L16-0.167))-273.15)</f>
        <v>42.412192653601323</v>
      </c>
      <c r="U16" s="41">
        <f>((O16+1000)/AH16)-1000</f>
        <v>8.4657945469157312</v>
      </c>
      <c r="V16" s="41">
        <f t="shared" si="3"/>
        <v>0.85860336781729529</v>
      </c>
      <c r="W16" s="42">
        <f t="shared" si="4"/>
        <v>0.85787297851425137</v>
      </c>
      <c r="X16" s="39">
        <f>SQRT((4.28*10^4)/(K16 - 0.1174))</f>
        <v>569.17859508141601</v>
      </c>
      <c r="Y16" s="40">
        <f>X16-273.15</f>
        <v>296.02859508141603</v>
      </c>
      <c r="Z16" s="40">
        <f>(SQRT((4.28*10^4)/(K16-L16-0.1174))-273.15)-Y16</f>
        <v>25.228716767653964</v>
      </c>
      <c r="AA16" s="40">
        <f>Y16-(SQRT((4.28*10^4)/(K16+L16-0.1174))-273.15)</f>
        <v>22.266931864541789</v>
      </c>
      <c r="AB16" s="41">
        <f>((O16+1000)/AK16)-1000</f>
        <v>5.1482709669875248</v>
      </c>
      <c r="AC16" s="41">
        <f t="shared" si="5"/>
        <v>0.80977220790089177</v>
      </c>
      <c r="AD16" s="41">
        <f t="shared" si="6"/>
        <v>0.80912036060647097</v>
      </c>
      <c r="AE16" s="41">
        <f t="shared" si="7"/>
        <v>-4.3555558431557984</v>
      </c>
      <c r="AF16" s="41">
        <f t="shared" si="8"/>
        <v>0.2994895586596158</v>
      </c>
      <c r="AG16" s="42">
        <f t="shared" si="9"/>
        <v>0.32926111737572228</v>
      </c>
      <c r="AH16" s="43">
        <f>EXP(((3.14*10^6)/(Q16)^2+((0*(10)^3)/Q16)+(-3.14))/1000)</f>
        <v>1.0032626409054979</v>
      </c>
      <c r="AI16" s="37">
        <f>EXP(((3.14*10^6)/(Q16+S16)^2+((0*(10)^3)/(Q16+S16))+(-3.14))/1000)</f>
        <v>1.0024091941008171</v>
      </c>
      <c r="AJ16" s="38">
        <f>EXP(((3.14*10^6)/(Q16-T16)^2+((0*(10)^3)/(Q16-T16))+(-3.14))/1000)</f>
        <v>1.0041168143310562</v>
      </c>
      <c r="AK16" s="43">
        <f>EXP(((3.14*10^6)/(X16)^2+((0*(10)^3)/X16)+(-3.14))/1000)</f>
        <v>1.0065739409039181</v>
      </c>
      <c r="AL16" s="37">
        <f>EXP(((3.14*10^6)/(X16+Z16)^2+((0*(10)^3)/(X16+Z16))+(-3.14))/1000)</f>
        <v>1.0057636729130497</v>
      </c>
      <c r="AM16" s="38">
        <f>EXP(((3.14*10^6)/(X16-AA16)^2+((0*(10)^3)/(X16-AA16))+(-3.14))/1000)</f>
        <v>1.0073848616666401</v>
      </c>
      <c r="AN16" s="43">
        <f t="shared" si="10"/>
        <v>0.9987599547568512</v>
      </c>
      <c r="AO16" s="37">
        <f t="shared" si="11"/>
        <v>0.99845961839460129</v>
      </c>
      <c r="AP16" s="38">
        <f t="shared" si="12"/>
        <v>0.99909035544227942</v>
      </c>
      <c r="AQ16" s="44" t="s">
        <v>118</v>
      </c>
      <c r="AR16" s="44" t="s">
        <v>80</v>
      </c>
      <c r="AS16" s="44">
        <v>7.032</v>
      </c>
      <c r="AT16" s="44" t="s">
        <v>86</v>
      </c>
      <c r="AU16" s="44" t="s">
        <v>86</v>
      </c>
      <c r="AV16" s="44" t="s">
        <v>86</v>
      </c>
      <c r="AW16" s="44" t="s">
        <v>85</v>
      </c>
      <c r="AX16" s="44" t="s">
        <v>86</v>
      </c>
      <c r="AY16" s="44" t="s">
        <v>86</v>
      </c>
      <c r="AZ16" s="44" t="s">
        <v>86</v>
      </c>
      <c r="BA16" s="44" t="s">
        <v>86</v>
      </c>
      <c r="BB16" s="44" t="s">
        <v>91</v>
      </c>
      <c r="BC16" s="44" t="s">
        <v>92</v>
      </c>
      <c r="BD16" s="44" t="s">
        <v>119</v>
      </c>
      <c r="BE16" s="44">
        <v>102386</v>
      </c>
      <c r="BF16" s="44" t="s">
        <v>84</v>
      </c>
      <c r="BG16" s="44">
        <v>101.35</v>
      </c>
      <c r="BH16" s="44">
        <v>24.62</v>
      </c>
      <c r="BI16" s="44">
        <v>-6.4</v>
      </c>
      <c r="BJ16" s="44">
        <v>-5.5824999999999996</v>
      </c>
      <c r="BK16" s="44">
        <v>-5.5926</v>
      </c>
      <c r="BL16" s="44">
        <v>4.3073E-3</v>
      </c>
      <c r="BM16" s="44">
        <v>-19.231100000000001</v>
      </c>
      <c r="BN16" s="44">
        <v>-18.607399999999998</v>
      </c>
      <c r="BO16" s="44">
        <v>6.6888E-3</v>
      </c>
      <c r="BP16" s="44">
        <v>-9.1562000000000001</v>
      </c>
      <c r="BQ16" s="44">
        <v>6.7352999999999996E-2</v>
      </c>
      <c r="BR16" s="44">
        <v>0.24723999999999999</v>
      </c>
      <c r="BS16" s="44">
        <v>7.2925999999999998E-3</v>
      </c>
      <c r="BT16" s="44" t="s">
        <v>85</v>
      </c>
      <c r="BU16" s="44" t="s">
        <v>86</v>
      </c>
      <c r="BV16" s="44">
        <v>-25.520800000000001</v>
      </c>
      <c r="BW16" s="44">
        <v>0.30096000000000001</v>
      </c>
      <c r="BX16" s="44">
        <v>1.383E-2</v>
      </c>
      <c r="BY16" s="44">
        <v>3.2639000000000001E-2</v>
      </c>
      <c r="BZ16" s="44">
        <v>-8.9887999999999995</v>
      </c>
      <c r="CA16" s="44">
        <v>17.5763</v>
      </c>
      <c r="CB16" s="44">
        <v>12.1464</v>
      </c>
      <c r="CC16" s="44">
        <v>1.8927</v>
      </c>
      <c r="CD16" s="44">
        <v>90</v>
      </c>
      <c r="CE16" s="45" t="s">
        <v>87</v>
      </c>
    </row>
    <row r="17" spans="1:83" x14ac:dyDescent="0.2">
      <c r="A17" s="3" t="s">
        <v>0</v>
      </c>
      <c r="B17" s="3" t="str">
        <f t="shared" si="13"/>
        <v>171213_3_7</v>
      </c>
      <c r="C17" s="6">
        <f t="shared" si="0"/>
        <v>-4.7497999999999996</v>
      </c>
      <c r="D17" s="6">
        <f t="shared" si="0"/>
        <v>3.7720000000000002E-3</v>
      </c>
      <c r="E17" s="6">
        <f t="shared" si="1"/>
        <v>-17.583100000000002</v>
      </c>
      <c r="F17" s="6">
        <f t="shared" si="1"/>
        <v>6.7102999999999998E-3</v>
      </c>
      <c r="G17" s="6">
        <f t="shared" si="14"/>
        <v>12.793230548</v>
      </c>
      <c r="H17" s="6">
        <f t="shared" si="2"/>
        <v>0.29383999999999999</v>
      </c>
      <c r="I17" s="26">
        <f t="shared" si="2"/>
        <v>7.1929000000000003E-3</v>
      </c>
      <c r="J17" s="3"/>
      <c r="K17" s="6"/>
      <c r="L17" s="6"/>
      <c r="M17" s="27"/>
      <c r="N17" s="27"/>
      <c r="O17" s="27"/>
      <c r="P17" s="5"/>
      <c r="Q17" s="28"/>
      <c r="R17" s="29"/>
      <c r="S17" s="27"/>
      <c r="T17" s="27"/>
      <c r="U17" s="30"/>
      <c r="V17" s="20"/>
      <c r="W17" s="34"/>
      <c r="X17" s="28"/>
      <c r="Y17" s="29"/>
      <c r="Z17" s="29"/>
      <c r="AA17" s="29"/>
      <c r="AB17" s="30"/>
      <c r="AC17" s="20"/>
      <c r="AD17" s="20"/>
      <c r="AE17" s="30"/>
      <c r="AF17" s="30"/>
      <c r="AG17" s="31"/>
      <c r="AH17" s="32"/>
      <c r="AI17" s="6"/>
      <c r="AJ17" s="26"/>
      <c r="AK17" s="32"/>
      <c r="AL17" s="6"/>
      <c r="AM17" s="26"/>
      <c r="AN17" s="32"/>
      <c r="AO17" s="6"/>
      <c r="AP17" s="26"/>
      <c r="AQ17" s="27" t="s">
        <v>120</v>
      </c>
      <c r="AR17" s="27" t="s">
        <v>80</v>
      </c>
      <c r="AS17" s="27">
        <v>7.8789999999999996</v>
      </c>
      <c r="AT17" s="27">
        <v>89.442300000000003</v>
      </c>
      <c r="AU17" s="27">
        <v>600</v>
      </c>
      <c r="AV17" s="27">
        <v>2.0308000000000002</v>
      </c>
      <c r="AW17" s="27">
        <v>58.369399999999999</v>
      </c>
      <c r="AX17" s="27">
        <v>-21.533300000000001</v>
      </c>
      <c r="AY17" s="27">
        <v>1200</v>
      </c>
      <c r="AZ17" s="27">
        <v>59.110999999999997</v>
      </c>
      <c r="BA17" s="27">
        <v>7.5023</v>
      </c>
      <c r="BB17" s="27" t="s">
        <v>81</v>
      </c>
      <c r="BC17" s="27" t="s">
        <v>82</v>
      </c>
      <c r="BD17" s="27" t="s">
        <v>121</v>
      </c>
      <c r="BE17" s="27">
        <v>101538</v>
      </c>
      <c r="BF17" s="27" t="s">
        <v>84</v>
      </c>
      <c r="BG17" s="27">
        <v>117.66</v>
      </c>
      <c r="BH17" s="27">
        <v>27.26</v>
      </c>
      <c r="BI17" s="27">
        <v>26.5</v>
      </c>
      <c r="BJ17" s="27">
        <v>-4.7493999999999996</v>
      </c>
      <c r="BK17" s="27">
        <v>-4.7497999999999996</v>
      </c>
      <c r="BL17" s="27">
        <v>3.7720000000000002E-3</v>
      </c>
      <c r="BM17" s="27">
        <v>-18.192900000000002</v>
      </c>
      <c r="BN17" s="27">
        <v>-17.583100000000002</v>
      </c>
      <c r="BO17" s="27">
        <v>6.7102999999999998E-3</v>
      </c>
      <c r="BP17" s="27">
        <v>-7.2401</v>
      </c>
      <c r="BQ17" s="27">
        <v>6.6647999999999999E-2</v>
      </c>
      <c r="BR17" s="27">
        <v>0.29383999999999999</v>
      </c>
      <c r="BS17" s="27">
        <v>7.1929000000000003E-3</v>
      </c>
      <c r="BT17" s="27" t="s">
        <v>85</v>
      </c>
      <c r="BU17" s="27" t="s">
        <v>86</v>
      </c>
      <c r="BV17" s="27">
        <v>-23.090499999999999</v>
      </c>
      <c r="BW17" s="27">
        <v>0.24923000000000001</v>
      </c>
      <c r="BX17" s="27">
        <v>0.38729000000000002</v>
      </c>
      <c r="BY17" s="27">
        <v>2.6897000000000001E-2</v>
      </c>
      <c r="BZ17" s="27">
        <v>18.363199999999999</v>
      </c>
      <c r="CA17" s="27">
        <v>15.9749</v>
      </c>
      <c r="CB17" s="27">
        <v>37.014499999999998</v>
      </c>
      <c r="CC17" s="27">
        <v>1.7151000000000001</v>
      </c>
      <c r="CD17" s="27">
        <v>90</v>
      </c>
      <c r="CE17" s="5" t="s">
        <v>87</v>
      </c>
    </row>
    <row r="18" spans="1:83" x14ac:dyDescent="0.2">
      <c r="A18" s="12"/>
      <c r="B18" s="12" t="str">
        <f t="shared" si="13"/>
        <v>171229_1_7</v>
      </c>
      <c r="C18" s="15">
        <f t="shared" si="0"/>
        <v>-4.7510000000000003</v>
      </c>
      <c r="D18" s="15">
        <f t="shared" si="0"/>
        <v>4.4400999999999998E-3</v>
      </c>
      <c r="E18" s="15">
        <f t="shared" si="1"/>
        <v>-17.5261</v>
      </c>
      <c r="F18" s="15">
        <f t="shared" si="1"/>
        <v>5.8601E-3</v>
      </c>
      <c r="G18" s="15">
        <f t="shared" si="14"/>
        <v>12.851992988000003</v>
      </c>
      <c r="H18" s="15">
        <f t="shared" si="2"/>
        <v>0.24449000000000001</v>
      </c>
      <c r="I18" s="33">
        <f t="shared" si="2"/>
        <v>6.7104E-3</v>
      </c>
      <c r="J18" s="12"/>
      <c r="K18" s="15"/>
      <c r="L18" s="15"/>
      <c r="M18" s="18"/>
      <c r="N18" s="18"/>
      <c r="O18" s="18"/>
      <c r="P18" s="14"/>
      <c r="Q18" s="16"/>
      <c r="R18" s="17"/>
      <c r="S18" s="18"/>
      <c r="T18" s="18"/>
      <c r="U18" s="20"/>
      <c r="V18" s="20"/>
      <c r="W18" s="34"/>
      <c r="X18" s="16"/>
      <c r="Y18" s="17"/>
      <c r="Z18" s="17"/>
      <c r="AA18" s="17"/>
      <c r="AB18" s="20"/>
      <c r="AC18" s="20"/>
      <c r="AD18" s="20"/>
      <c r="AE18" s="20"/>
      <c r="AF18" s="20"/>
      <c r="AG18" s="34"/>
      <c r="AH18" s="35"/>
      <c r="AI18" s="15"/>
      <c r="AJ18" s="33"/>
      <c r="AK18" s="35"/>
      <c r="AL18" s="15"/>
      <c r="AM18" s="33"/>
      <c r="AN18" s="35"/>
      <c r="AO18" s="15"/>
      <c r="AP18" s="33"/>
      <c r="AQ18" s="18" t="s">
        <v>122</v>
      </c>
      <c r="AR18" s="18" t="s">
        <v>80</v>
      </c>
      <c r="AS18" s="18">
        <v>7.6120000000000001</v>
      </c>
      <c r="AT18" s="18">
        <v>90.124499999999998</v>
      </c>
      <c r="AU18" s="18">
        <v>600</v>
      </c>
      <c r="AV18" s="18">
        <v>1.3298000000000001</v>
      </c>
      <c r="AW18" s="18">
        <v>40.142200000000003</v>
      </c>
      <c r="AX18" s="18">
        <v>-20.945799999999998</v>
      </c>
      <c r="AY18" s="18">
        <v>1200</v>
      </c>
      <c r="AZ18" s="18">
        <v>55.445</v>
      </c>
      <c r="BA18" s="18">
        <v>7.2839</v>
      </c>
      <c r="BB18" s="18" t="s">
        <v>81</v>
      </c>
      <c r="BC18" s="18" t="s">
        <v>82</v>
      </c>
      <c r="BD18" s="18" t="s">
        <v>123</v>
      </c>
      <c r="BE18" s="18">
        <v>102206</v>
      </c>
      <c r="BF18" s="18" t="s">
        <v>84</v>
      </c>
      <c r="BG18" s="18">
        <v>109.46</v>
      </c>
      <c r="BH18" s="18">
        <v>25.47</v>
      </c>
      <c r="BI18" s="18">
        <v>-84.6</v>
      </c>
      <c r="BJ18" s="18">
        <v>-4.7506000000000004</v>
      </c>
      <c r="BK18" s="18">
        <v>-4.7510000000000003</v>
      </c>
      <c r="BL18" s="18">
        <v>4.4400999999999998E-3</v>
      </c>
      <c r="BM18" s="18">
        <v>-18.138999999999999</v>
      </c>
      <c r="BN18" s="18">
        <v>-17.5261</v>
      </c>
      <c r="BO18" s="18">
        <v>5.8601E-3</v>
      </c>
      <c r="BP18" s="18">
        <v>-7.2339000000000002</v>
      </c>
      <c r="BQ18" s="18">
        <v>6.2140000000000001E-2</v>
      </c>
      <c r="BR18" s="18">
        <v>0.24449000000000001</v>
      </c>
      <c r="BS18" s="18">
        <v>6.7104E-3</v>
      </c>
      <c r="BT18" s="18" t="s">
        <v>85</v>
      </c>
      <c r="BU18" s="18" t="s">
        <v>86</v>
      </c>
      <c r="BV18" s="18">
        <v>-22.913699999999999</v>
      </c>
      <c r="BW18" s="18">
        <v>0.32229999999999998</v>
      </c>
      <c r="BX18" s="18">
        <v>0.45855000000000001</v>
      </c>
      <c r="BY18" s="18">
        <v>3.4827999999999998E-2</v>
      </c>
      <c r="BZ18" s="18">
        <v>100.93899999999999</v>
      </c>
      <c r="CA18" s="18">
        <v>19.353100000000001</v>
      </c>
      <c r="CB18" s="18">
        <v>120.9859</v>
      </c>
      <c r="CC18" s="18">
        <v>2.0773000000000001</v>
      </c>
      <c r="CD18" s="18">
        <v>90</v>
      </c>
      <c r="CE18" s="14" t="s">
        <v>87</v>
      </c>
    </row>
    <row r="19" spans="1:83" x14ac:dyDescent="0.2">
      <c r="A19" s="36"/>
      <c r="B19" s="36" t="str">
        <f t="shared" si="13"/>
        <v>180104_1_7</v>
      </c>
      <c r="C19" s="37">
        <f t="shared" si="0"/>
        <v>-4.7567000000000004</v>
      </c>
      <c r="D19" s="37">
        <f t="shared" si="0"/>
        <v>4.4660000000000004E-3</v>
      </c>
      <c r="E19" s="37">
        <f t="shared" si="1"/>
        <v>-17.552800000000001</v>
      </c>
      <c r="F19" s="37">
        <f t="shared" si="1"/>
        <v>7.2969999999999997E-3</v>
      </c>
      <c r="G19" s="37">
        <f t="shared" si="14"/>
        <v>12.824467423999998</v>
      </c>
      <c r="H19" s="37">
        <f t="shared" si="2"/>
        <v>0.18973000000000001</v>
      </c>
      <c r="I19" s="38">
        <f t="shared" si="2"/>
        <v>6.5924E-3</v>
      </c>
      <c r="J19" s="36">
        <f>COUNTA(B17:B19)</f>
        <v>3</v>
      </c>
      <c r="K19" s="37">
        <f>AVERAGE(H17:H19)</f>
        <v>0.24268666666666663</v>
      </c>
      <c r="L19" s="37">
        <f>STDEV(H17:H19)/SQRT(J19)</f>
        <v>3.0067490934747417E-2</v>
      </c>
      <c r="M19" s="37">
        <f>AVERAGE(C17:C19)</f>
        <v>-4.7525000000000004</v>
      </c>
      <c r="N19" s="37">
        <f>STDEV(C17:C19)</f>
        <v>3.6864617182336512E-3</v>
      </c>
      <c r="O19" s="37">
        <f>AVERAGE(G17:G19)</f>
        <v>12.82323032</v>
      </c>
      <c r="P19" s="38">
        <f>STDEV(G17:G19)</f>
        <v>2.9400746732329411E-2</v>
      </c>
      <c r="Q19" s="39">
        <f>SQRT((4.05*10^4)/(K19-0.167))</f>
        <v>731.50588131587733</v>
      </c>
      <c r="R19" s="40">
        <f>Q19-273.15</f>
        <v>458.35588131587735</v>
      </c>
      <c r="S19" s="40">
        <f>(SQRT((4.05*10^4)/(K19-L19-0.167))-273.15)-R19</f>
        <v>210.71732110726703</v>
      </c>
      <c r="T19" s="40">
        <f>R19-(SQRT((4.05*10^4)/(K19+L19-0.167))-273.15)</f>
        <v>112.66529841731267</v>
      </c>
      <c r="U19" s="41">
        <f>((O19+1000)/AH19)-1000</f>
        <v>10.063960625132722</v>
      </c>
      <c r="V19" s="41">
        <f t="shared" si="3"/>
        <v>2.3573658736059997</v>
      </c>
      <c r="W19" s="42">
        <f t="shared" si="4"/>
        <v>2.3518768803215835</v>
      </c>
      <c r="X19" s="39">
        <f>SQRT((4.28*10^4)/(K19 - 0.1174))</f>
        <v>584.47973391487881</v>
      </c>
      <c r="Y19" s="40">
        <f>X19-273.15</f>
        <v>311.32973391487883</v>
      </c>
      <c r="Z19" s="40">
        <f>(SQRT((4.28*10^4)/(K19-L19-0.1174))-273.15)-Y19</f>
        <v>85.959892906447521</v>
      </c>
      <c r="AA19" s="40">
        <f>Y19-(SQRT((4.28*10^4)/(K19+L19-0.1174))-273.15)</f>
        <v>59.599226829365421</v>
      </c>
      <c r="AB19" s="41">
        <f>((O19+1000)/AK19)-1000</f>
        <v>6.7125457960926269</v>
      </c>
      <c r="AC19" s="41">
        <f t="shared" si="5"/>
        <v>2.223144227997409</v>
      </c>
      <c r="AD19" s="41">
        <f t="shared" si="6"/>
        <v>2.2182456300912463</v>
      </c>
      <c r="AE19" s="41">
        <f t="shared" si="7"/>
        <v>-3.3265122932974691</v>
      </c>
      <c r="AF19" s="41">
        <f t="shared" si="8"/>
        <v>0.65740433696623768</v>
      </c>
      <c r="AG19" s="42">
        <f t="shared" si="9"/>
        <v>0.91685701228550442</v>
      </c>
      <c r="AH19" s="43">
        <f>EXP(((3.14*10^6)/(Q19)^2+((0*(10)^3)/Q19)+(-3.14))/1000)</f>
        <v>1.0027317771967228</v>
      </c>
      <c r="AI19" s="37">
        <f>EXP(((3.14*10^6)/(Q19+S19)^2+((0*(10)^3)/(Q19+S19))+(-3.14))/1000)</f>
        <v>1.0003969728913664</v>
      </c>
      <c r="AJ19" s="38">
        <f>EXP(((3.14*10^6)/(Q19-T19)^2+((0*(10)^3)/(Q19-T19))+(-3.14))/1000)</f>
        <v>1.0050720306500593</v>
      </c>
      <c r="AK19" s="43">
        <f>EXP(((3.14*10^6)/(X19)^2+((0*(10)^3)/X19)+(-3.14))/1000)</f>
        <v>1.0060699397751869</v>
      </c>
      <c r="AL19" s="37">
        <f>EXP(((3.14*10^6)/(X19+Z19)^2+((0*(10)^3)/(X19+Z19))+(-3.14))/1000)</f>
        <v>1.0038531100984416</v>
      </c>
      <c r="AM19" s="38">
        <f>EXP(((3.14*10^6)/(X19-AA19)^2+((0*(10)^3)/(X19-AA19))+(-3.14))/1000)</f>
        <v>1.008291664922959</v>
      </c>
      <c r="AN19" s="43">
        <f t="shared" si="10"/>
        <v>0.99856925289546561</v>
      </c>
      <c r="AO19" s="37">
        <f t="shared" si="11"/>
        <v>0.99791103227595845</v>
      </c>
      <c r="AP19" s="38">
        <f t="shared" si="12"/>
        <v>0.99948869966945431</v>
      </c>
      <c r="AQ19" s="44" t="s">
        <v>124</v>
      </c>
      <c r="AR19" s="44" t="s">
        <v>80</v>
      </c>
      <c r="AS19" s="44">
        <v>6.8639999999999999</v>
      </c>
      <c r="AT19" s="44">
        <v>90.659199999999998</v>
      </c>
      <c r="AU19" s="44">
        <v>600</v>
      </c>
      <c r="AV19" s="44">
        <v>1.5209999999999999</v>
      </c>
      <c r="AW19" s="44">
        <v>74.875799999999998</v>
      </c>
      <c r="AX19" s="44">
        <v>-21.6343</v>
      </c>
      <c r="AY19" s="44">
        <v>1200</v>
      </c>
      <c r="AZ19" s="44">
        <v>50.893000000000001</v>
      </c>
      <c r="BA19" s="44">
        <v>7.4145000000000003</v>
      </c>
      <c r="BB19" s="44" t="s">
        <v>81</v>
      </c>
      <c r="BC19" s="44" t="s">
        <v>125</v>
      </c>
      <c r="BD19" s="44" t="s">
        <v>126</v>
      </c>
      <c r="BE19" s="44">
        <v>102486</v>
      </c>
      <c r="BF19" s="44" t="s">
        <v>84</v>
      </c>
      <c r="BG19" s="44">
        <v>101.08</v>
      </c>
      <c r="BH19" s="44">
        <v>24.44</v>
      </c>
      <c r="BI19" s="44">
        <v>8.6999999999999993</v>
      </c>
      <c r="BJ19" s="44">
        <v>-4.7561999999999998</v>
      </c>
      <c r="BK19" s="44">
        <v>-4.7567000000000004</v>
      </c>
      <c r="BL19" s="44">
        <v>4.4660000000000004E-3</v>
      </c>
      <c r="BM19" s="44">
        <v>-18.166</v>
      </c>
      <c r="BN19" s="44">
        <v>-17.552800000000001</v>
      </c>
      <c r="BO19" s="44">
        <v>7.2969999999999997E-3</v>
      </c>
      <c r="BP19" s="44">
        <v>-7.3201999999999998</v>
      </c>
      <c r="BQ19" s="44">
        <v>6.0531000000000001E-2</v>
      </c>
      <c r="BR19" s="44">
        <v>0.18973000000000001</v>
      </c>
      <c r="BS19" s="44">
        <v>6.5924E-3</v>
      </c>
      <c r="BT19" s="44" t="s">
        <v>85</v>
      </c>
      <c r="BU19" s="44" t="s">
        <v>86</v>
      </c>
      <c r="BV19" s="44">
        <v>-23.290299999999998</v>
      </c>
      <c r="BW19" s="44">
        <v>0.27766000000000002</v>
      </c>
      <c r="BX19" s="44">
        <v>0.12792000000000001</v>
      </c>
      <c r="BY19" s="44">
        <v>3.0141999999999999E-2</v>
      </c>
      <c r="BZ19" s="44">
        <v>64.838099999999997</v>
      </c>
      <c r="CA19" s="44">
        <v>19.4499</v>
      </c>
      <c r="CB19" s="44">
        <v>84.291499999999999</v>
      </c>
      <c r="CC19" s="44">
        <v>2.0884999999999998</v>
      </c>
      <c r="CD19" s="44">
        <v>90</v>
      </c>
      <c r="CE19" s="45" t="s">
        <v>87</v>
      </c>
    </row>
    <row r="20" spans="1:83" x14ac:dyDescent="0.2">
      <c r="A20" s="3" t="s">
        <v>127</v>
      </c>
      <c r="B20" s="3" t="str">
        <f t="shared" si="13"/>
        <v>171213_4_8</v>
      </c>
      <c r="C20" s="6">
        <f t="shared" ref="C20:D26" si="15">BK20</f>
        <v>-5.7168999999999999</v>
      </c>
      <c r="D20" s="6">
        <f t="shared" si="15"/>
        <v>4.3863000000000001E-3</v>
      </c>
      <c r="E20" s="6">
        <f t="shared" ref="E20:F26" si="16">BN20</f>
        <v>-18.9755</v>
      </c>
      <c r="F20" s="6">
        <f t="shared" si="16"/>
        <v>6.0488E-3</v>
      </c>
      <c r="G20" s="6">
        <f t="shared" si="14"/>
        <v>11.357777540000001</v>
      </c>
      <c r="H20" s="6">
        <f t="shared" ref="H20:I26" si="17">BR20</f>
        <v>0.28594000000000003</v>
      </c>
      <c r="I20" s="26">
        <f t="shared" si="17"/>
        <v>7.1364000000000002E-3</v>
      </c>
      <c r="J20" s="3"/>
      <c r="K20" s="6"/>
      <c r="L20" s="6"/>
      <c r="M20" s="27"/>
      <c r="N20" s="27"/>
      <c r="O20" s="27"/>
      <c r="P20" s="5"/>
      <c r="Q20" s="28"/>
      <c r="R20" s="29"/>
      <c r="S20" s="27"/>
      <c r="T20" s="27"/>
      <c r="U20" s="30"/>
      <c r="V20" s="20"/>
      <c r="W20" s="34"/>
      <c r="X20" s="28"/>
      <c r="Y20" s="29"/>
      <c r="Z20" s="29"/>
      <c r="AA20" s="29"/>
      <c r="AB20" s="30"/>
      <c r="AC20" s="20"/>
      <c r="AD20" s="20"/>
      <c r="AE20" s="30"/>
      <c r="AF20" s="30"/>
      <c r="AG20" s="31"/>
      <c r="AH20" s="32"/>
      <c r="AI20" s="6"/>
      <c r="AJ20" s="26"/>
      <c r="AK20" s="32"/>
      <c r="AL20" s="6"/>
      <c r="AM20" s="26"/>
      <c r="AN20" s="32"/>
      <c r="AO20" s="6"/>
      <c r="AP20" s="26"/>
      <c r="AQ20" s="27" t="s">
        <v>128</v>
      </c>
      <c r="AR20" s="27" t="s">
        <v>80</v>
      </c>
      <c r="AS20" s="27">
        <v>6.5549999999999997</v>
      </c>
      <c r="AT20" s="27">
        <v>89.411500000000004</v>
      </c>
      <c r="AU20" s="27">
        <v>600</v>
      </c>
      <c r="AV20" s="27">
        <v>1.7759</v>
      </c>
      <c r="AW20" s="27">
        <v>129.36619999999999</v>
      </c>
      <c r="AX20" s="27">
        <v>-21.5242</v>
      </c>
      <c r="AY20" s="27">
        <v>1200</v>
      </c>
      <c r="AZ20" s="27">
        <v>46.045999999999999</v>
      </c>
      <c r="BA20" s="27">
        <v>7.0246000000000004</v>
      </c>
      <c r="BB20" s="27" t="s">
        <v>81</v>
      </c>
      <c r="BC20" s="27" t="s">
        <v>82</v>
      </c>
      <c r="BD20" s="27" t="s">
        <v>129</v>
      </c>
      <c r="BE20" s="27">
        <v>101546</v>
      </c>
      <c r="BF20" s="27" t="s">
        <v>84</v>
      </c>
      <c r="BG20" s="27">
        <v>91.91</v>
      </c>
      <c r="BH20" s="27">
        <v>21.71</v>
      </c>
      <c r="BI20" s="27">
        <v>-66.3</v>
      </c>
      <c r="BJ20" s="27">
        <v>-5.7053000000000003</v>
      </c>
      <c r="BK20" s="27">
        <v>-5.7168999999999999</v>
      </c>
      <c r="BL20" s="27">
        <v>4.3863000000000001E-3</v>
      </c>
      <c r="BM20" s="27">
        <v>-19.598600000000001</v>
      </c>
      <c r="BN20" s="27">
        <v>-18.9755</v>
      </c>
      <c r="BO20" s="27">
        <v>6.0488E-3</v>
      </c>
      <c r="BP20" s="27">
        <v>-9.6142000000000003</v>
      </c>
      <c r="BQ20" s="27">
        <v>6.6188999999999998E-2</v>
      </c>
      <c r="BR20" s="27">
        <v>0.28594000000000003</v>
      </c>
      <c r="BS20" s="27">
        <v>7.1364000000000002E-3</v>
      </c>
      <c r="BT20" s="27" t="s">
        <v>85</v>
      </c>
      <c r="BU20" s="27" t="s">
        <v>86</v>
      </c>
      <c r="BV20" s="27">
        <v>-25.828399999999998</v>
      </c>
      <c r="BW20" s="27">
        <v>0.35105999999999998</v>
      </c>
      <c r="BX20" s="27">
        <v>0.44751000000000002</v>
      </c>
      <c r="BY20" s="27">
        <v>3.8220999999999998E-2</v>
      </c>
      <c r="BZ20" s="27">
        <v>19.7759</v>
      </c>
      <c r="CA20" s="27">
        <v>20.758099999999999</v>
      </c>
      <c r="CB20" s="27">
        <v>42.435699999999997</v>
      </c>
      <c r="CC20" s="27">
        <v>2.2372000000000001</v>
      </c>
      <c r="CD20" s="27">
        <v>90</v>
      </c>
      <c r="CE20" s="5" t="s">
        <v>87</v>
      </c>
    </row>
    <row r="21" spans="1:83" x14ac:dyDescent="0.2">
      <c r="A21" s="12"/>
      <c r="B21" s="12" t="str">
        <f t="shared" si="13"/>
        <v>171215_2_8</v>
      </c>
      <c r="C21" s="15">
        <f t="shared" si="15"/>
        <v>-5.6917</v>
      </c>
      <c r="D21" s="15">
        <f t="shared" si="15"/>
        <v>3.3723E-3</v>
      </c>
      <c r="E21" s="15">
        <f t="shared" si="16"/>
        <v>-18.876100000000001</v>
      </c>
      <c r="F21" s="15">
        <f t="shared" si="16"/>
        <v>6.6017999999999997E-3</v>
      </c>
      <c r="G21" s="15">
        <f t="shared" si="14"/>
        <v>11.460250987999999</v>
      </c>
      <c r="H21" s="15">
        <f t="shared" si="17"/>
        <v>0.28699000000000002</v>
      </c>
      <c r="I21" s="33">
        <f t="shared" si="17"/>
        <v>7.9197E-3</v>
      </c>
      <c r="J21" s="12"/>
      <c r="K21" s="15"/>
      <c r="L21" s="15"/>
      <c r="M21" s="18"/>
      <c r="N21" s="18"/>
      <c r="O21" s="18"/>
      <c r="P21" s="14"/>
      <c r="Q21" s="16"/>
      <c r="R21" s="17"/>
      <c r="S21" s="18"/>
      <c r="T21" s="18"/>
      <c r="U21" s="20"/>
      <c r="V21" s="20"/>
      <c r="W21" s="34"/>
      <c r="X21" s="16"/>
      <c r="Y21" s="17"/>
      <c r="Z21" s="17"/>
      <c r="AA21" s="17"/>
      <c r="AB21" s="20"/>
      <c r="AC21" s="20"/>
      <c r="AD21" s="20"/>
      <c r="AE21" s="20"/>
      <c r="AF21" s="20"/>
      <c r="AG21" s="34"/>
      <c r="AH21" s="35"/>
      <c r="AI21" s="15"/>
      <c r="AJ21" s="33"/>
      <c r="AK21" s="35"/>
      <c r="AL21" s="15"/>
      <c r="AM21" s="33"/>
      <c r="AN21" s="35"/>
      <c r="AO21" s="15"/>
      <c r="AP21" s="33"/>
      <c r="AQ21" s="18" t="s">
        <v>130</v>
      </c>
      <c r="AR21" s="18" t="s">
        <v>80</v>
      </c>
      <c r="AS21" s="18">
        <v>6.9340000000000002</v>
      </c>
      <c r="AT21" s="18">
        <v>89.731200000000001</v>
      </c>
      <c r="AU21" s="18">
        <v>600</v>
      </c>
      <c r="AV21" s="18">
        <v>1.5847</v>
      </c>
      <c r="AW21" s="18">
        <v>106.869</v>
      </c>
      <c r="AX21" s="18">
        <v>-21.757100000000001</v>
      </c>
      <c r="AY21" s="18">
        <v>1200</v>
      </c>
      <c r="AZ21" s="18">
        <v>46.765999999999998</v>
      </c>
      <c r="BA21" s="18">
        <v>6.7443999999999997</v>
      </c>
      <c r="BB21" s="18" t="s">
        <v>81</v>
      </c>
      <c r="BC21" s="18" t="s">
        <v>82</v>
      </c>
      <c r="BD21" s="18" t="s">
        <v>131</v>
      </c>
      <c r="BE21" s="18">
        <v>101642</v>
      </c>
      <c r="BF21" s="18" t="s">
        <v>84</v>
      </c>
      <c r="BG21" s="18">
        <v>93.41</v>
      </c>
      <c r="BH21" s="18">
        <v>22.05</v>
      </c>
      <c r="BI21" s="18">
        <v>-0.1</v>
      </c>
      <c r="BJ21" s="18">
        <v>-5.6803999999999997</v>
      </c>
      <c r="BK21" s="18">
        <v>-5.6917</v>
      </c>
      <c r="BL21" s="18">
        <v>3.3723E-3</v>
      </c>
      <c r="BM21" s="18">
        <v>-19.501100000000001</v>
      </c>
      <c r="BN21" s="18">
        <v>-18.876100000000001</v>
      </c>
      <c r="BO21" s="18">
        <v>6.6017999999999997E-3</v>
      </c>
      <c r="BP21" s="18">
        <v>-9.4891000000000005</v>
      </c>
      <c r="BQ21" s="18">
        <v>7.4552999999999994E-2</v>
      </c>
      <c r="BR21" s="18">
        <v>0.28699000000000002</v>
      </c>
      <c r="BS21" s="18">
        <v>7.9197E-3</v>
      </c>
      <c r="BT21" s="18" t="s">
        <v>85</v>
      </c>
      <c r="BU21" s="18" t="s">
        <v>86</v>
      </c>
      <c r="BV21" s="18">
        <v>-25.741800000000001</v>
      </c>
      <c r="BW21" s="18">
        <v>0.34156999999999998</v>
      </c>
      <c r="BX21" s="18">
        <v>0.33754000000000001</v>
      </c>
      <c r="BY21" s="18">
        <v>3.7446E-2</v>
      </c>
      <c r="BZ21" s="18">
        <v>6.1325000000000003</v>
      </c>
      <c r="CA21" s="18">
        <v>18.041</v>
      </c>
      <c r="CB21" s="18">
        <v>28.257999999999999</v>
      </c>
      <c r="CC21" s="18">
        <v>1.9770000000000001</v>
      </c>
      <c r="CD21" s="18">
        <v>87</v>
      </c>
      <c r="CE21" s="14" t="s">
        <v>87</v>
      </c>
    </row>
    <row r="22" spans="1:83" x14ac:dyDescent="0.2">
      <c r="A22" s="36"/>
      <c r="B22" s="36" t="str">
        <f t="shared" si="13"/>
        <v>180104_2_8</v>
      </c>
      <c r="C22" s="37">
        <f t="shared" si="15"/>
        <v>-5.7153999999999998</v>
      </c>
      <c r="D22" s="37">
        <f t="shared" si="15"/>
        <v>4.6002999999999999E-3</v>
      </c>
      <c r="E22" s="37">
        <f t="shared" si="16"/>
        <v>-18.9282</v>
      </c>
      <c r="F22" s="37">
        <f t="shared" si="16"/>
        <v>8.1045000000000006E-3</v>
      </c>
      <c r="G22" s="37">
        <f t="shared" si="14"/>
        <v>11.406540056000001</v>
      </c>
      <c r="H22" s="37">
        <f t="shared" si="17"/>
        <v>0.19985</v>
      </c>
      <c r="I22" s="38">
        <f t="shared" si="17"/>
        <v>6.1336999999999997E-3</v>
      </c>
      <c r="J22" s="36">
        <f>COUNTA(B20:B22)</f>
        <v>3</v>
      </c>
      <c r="K22" s="37">
        <f>AVERAGE(H20:H22)</f>
        <v>0.25759333333333334</v>
      </c>
      <c r="L22" s="37">
        <f>STDEV(H20:H22)/SQRT(J22)</f>
        <v>2.8873257715594101E-2</v>
      </c>
      <c r="M22" s="37">
        <f>AVERAGE(C20:C22)</f>
        <v>-5.7079999999999993</v>
      </c>
      <c r="N22" s="37">
        <f>STDEV(C20:C22)</f>
        <v>1.4136123938336059E-2</v>
      </c>
      <c r="O22" s="37">
        <f>AVERAGE(G22)</f>
        <v>11.406540056000001</v>
      </c>
      <c r="P22" s="38">
        <f>STDEV(G20:G22)</f>
        <v>5.1256633274739664E-2</v>
      </c>
      <c r="Q22" s="39">
        <f>SQRT((4.05*10^4)/(K22-0.167))</f>
        <v>668.62004401932563</v>
      </c>
      <c r="R22" s="40">
        <f>Q22-273.15</f>
        <v>395.47004401932566</v>
      </c>
      <c r="S22" s="40">
        <f>(SQRT((4.05*10^4)/(K22-L22-0.167))-273.15)-R22</f>
        <v>141.43454537071273</v>
      </c>
      <c r="T22" s="40">
        <f>R22-(SQRT((4.05*10^4)/(K22+L22-0.167))-273.15)</f>
        <v>86.377044055633178</v>
      </c>
      <c r="U22" s="41">
        <f>((O22+1000)/AH22)-1000</f>
        <v>7.4860781790848705</v>
      </c>
      <c r="V22" s="41">
        <f t="shared" si="3"/>
        <v>2.2578529591254437</v>
      </c>
      <c r="W22" s="42">
        <f t="shared" si="4"/>
        <v>2.2528042533816688</v>
      </c>
      <c r="X22" s="39">
        <f>SQRT((4.28*10^4)/(K22 - 0.1174))</f>
        <v>552.53297733773206</v>
      </c>
      <c r="Y22" s="40">
        <f>X22-273.15</f>
        <v>279.38297733773209</v>
      </c>
      <c r="Z22" s="40">
        <f>(SQRT((4.28*10^4)/(K22-L22-0.1174))-273.15)-Y22</f>
        <v>67.529053210560278</v>
      </c>
      <c r="AA22" s="40">
        <f>Y22-(SQRT((4.28*10^4)/(K22+L22-0.1174))-273.15)</f>
        <v>49.388179729799106</v>
      </c>
      <c r="AB22" s="41">
        <f>((O22+1000)/AK22)-1000</f>
        <v>4.2055828916204518</v>
      </c>
      <c r="AC22" s="41">
        <f t="shared" si="5"/>
        <v>2.1294348427269369</v>
      </c>
      <c r="AD22" s="41">
        <f t="shared" si="6"/>
        <v>2.1249288952348024</v>
      </c>
      <c r="AE22" s="41">
        <f t="shared" si="7"/>
        <v>-4.7132672546368894</v>
      </c>
      <c r="AF22" s="41">
        <f t="shared" si="8"/>
        <v>0.77648165768891886</v>
      </c>
      <c r="AG22" s="42">
        <f t="shared" si="9"/>
        <v>0.95864242077334438</v>
      </c>
      <c r="AH22" s="43">
        <f>EXP(((3.14*10^6)/(Q22)^2+((0*(10)^3)/Q22)+(-3.14))/1000)</f>
        <v>1.0038913310683171</v>
      </c>
      <c r="AI22" s="37">
        <f>EXP(((3.14*10^6)/(Q22+S22)^2+((0*(10)^3)/(Q22+S22))+(-3.14))/1000)</f>
        <v>1.0016465649027626</v>
      </c>
      <c r="AJ22" s="38">
        <f>EXP(((3.14*10^6)/(Q22-T22)^2+((0*(10)^3)/(Q22-T22))+(-3.14))/1000)</f>
        <v>1.0061411279256491</v>
      </c>
      <c r="AK22" s="43">
        <f>EXP(((3.14*10^6)/(X22)^2+((0*(10)^3)/X22)+(-3.14))/1000)</f>
        <v>1.0071707997715411</v>
      </c>
      <c r="AL22" s="37">
        <f>EXP(((3.14*10^6)/(X22+Z22)^2+((0*(10)^3)/(X22+Z22))+(-3.14))/1000)</f>
        <v>1.0050395963891534</v>
      </c>
      <c r="AM22" s="38">
        <f>EXP(((3.14*10^6)/(X22-AA22)^2+((0*(10)^3)/(X22-AA22))+(-3.14))/1000)</f>
        <v>1.0093065224065767</v>
      </c>
      <c r="AN22" s="43">
        <f t="shared" si="10"/>
        <v>0.99900055661083786</v>
      </c>
      <c r="AO22" s="37">
        <f t="shared" si="11"/>
        <v>0.99822178514632376</v>
      </c>
      <c r="AP22" s="38">
        <f t="shared" si="12"/>
        <v>0.9999637038066802</v>
      </c>
      <c r="AQ22" s="44" t="s">
        <v>132</v>
      </c>
      <c r="AR22" s="44" t="s">
        <v>80</v>
      </c>
      <c r="AS22" s="44">
        <v>7.7880000000000003</v>
      </c>
      <c r="AT22" s="44">
        <v>90.733800000000002</v>
      </c>
      <c r="AU22" s="44">
        <v>600</v>
      </c>
      <c r="AV22" s="44">
        <v>1.5847</v>
      </c>
      <c r="AW22" s="44">
        <v>158.30019999999999</v>
      </c>
      <c r="AX22" s="44">
        <v>-21.533300000000001</v>
      </c>
      <c r="AY22" s="44">
        <v>1200</v>
      </c>
      <c r="AZ22" s="44">
        <v>54.292000000000002</v>
      </c>
      <c r="BA22" s="44">
        <v>6.9711999999999996</v>
      </c>
      <c r="BB22" s="44" t="s">
        <v>81</v>
      </c>
      <c r="BC22" s="44" t="s">
        <v>125</v>
      </c>
      <c r="BD22" s="44" t="s">
        <v>133</v>
      </c>
      <c r="BE22" s="44">
        <v>102494</v>
      </c>
      <c r="BF22" s="44" t="s">
        <v>84</v>
      </c>
      <c r="BG22" s="44">
        <v>108.4</v>
      </c>
      <c r="BH22" s="44">
        <v>25.98</v>
      </c>
      <c r="BI22" s="44">
        <v>82.5</v>
      </c>
      <c r="BJ22" s="44">
        <v>-5.7038000000000002</v>
      </c>
      <c r="BK22" s="44">
        <v>-5.7153999999999998</v>
      </c>
      <c r="BL22" s="44">
        <v>4.6002999999999999E-3</v>
      </c>
      <c r="BM22" s="44">
        <v>-19.555</v>
      </c>
      <c r="BN22" s="44">
        <v>-18.9282</v>
      </c>
      <c r="BO22" s="44">
        <v>8.1045000000000006E-3</v>
      </c>
      <c r="BP22" s="44">
        <v>-9.6516000000000002</v>
      </c>
      <c r="BQ22" s="44">
        <v>5.5396000000000001E-2</v>
      </c>
      <c r="BR22" s="44">
        <v>0.19985</v>
      </c>
      <c r="BS22" s="44">
        <v>6.1336999999999997E-3</v>
      </c>
      <c r="BT22" s="44" t="s">
        <v>85</v>
      </c>
      <c r="BU22" s="44" t="s">
        <v>86</v>
      </c>
      <c r="BV22" s="44">
        <v>-26.048500000000001</v>
      </c>
      <c r="BW22" s="44">
        <v>0.27250999999999997</v>
      </c>
      <c r="BX22" s="44">
        <v>0.13267999999999999</v>
      </c>
      <c r="BY22" s="44">
        <v>2.9871000000000002E-2</v>
      </c>
      <c r="BZ22" s="44">
        <v>-5.6718000000000002</v>
      </c>
      <c r="CA22" s="44">
        <v>21.466799999999999</v>
      </c>
      <c r="CB22" s="44">
        <v>16.3293</v>
      </c>
      <c r="CC22" s="44">
        <v>2.3134999999999999</v>
      </c>
      <c r="CD22" s="44">
        <v>90</v>
      </c>
      <c r="CE22" s="45" t="s">
        <v>87</v>
      </c>
    </row>
    <row r="23" spans="1:83" x14ac:dyDescent="0.2">
      <c r="A23" s="3" t="s">
        <v>134</v>
      </c>
      <c r="B23" s="3" t="str">
        <f t="shared" si="13"/>
        <v>171211_3_2</v>
      </c>
      <c r="C23" s="6">
        <f t="shared" si="15"/>
        <v>-5.8163999999999998</v>
      </c>
      <c r="D23" s="6">
        <f t="shared" si="15"/>
        <v>4.2255000000000001E-3</v>
      </c>
      <c r="E23" s="6">
        <f t="shared" si="16"/>
        <v>-19.6447</v>
      </c>
      <c r="F23" s="6">
        <f t="shared" si="16"/>
        <v>7.4596000000000003E-3</v>
      </c>
      <c r="G23" s="6">
        <f t="shared" si="14"/>
        <v>10.667885876</v>
      </c>
      <c r="H23" s="6">
        <f t="shared" si="17"/>
        <v>0.2155</v>
      </c>
      <c r="I23" s="26">
        <f t="shared" si="17"/>
        <v>7.1669999999999998E-3</v>
      </c>
      <c r="J23" s="3"/>
      <c r="K23" s="6"/>
      <c r="L23" s="6"/>
      <c r="M23" s="27"/>
      <c r="N23" s="27"/>
      <c r="O23" s="27"/>
      <c r="P23" s="5"/>
      <c r="Q23" s="28"/>
      <c r="R23" s="29"/>
      <c r="S23" s="27"/>
      <c r="T23" s="27"/>
      <c r="U23" s="30"/>
      <c r="V23" s="20"/>
      <c r="W23" s="34"/>
      <c r="X23" s="28"/>
      <c r="Y23" s="29"/>
      <c r="Z23" s="29"/>
      <c r="AA23" s="29"/>
      <c r="AB23" s="30"/>
      <c r="AC23" s="20"/>
      <c r="AD23" s="20"/>
      <c r="AE23" s="30"/>
      <c r="AF23" s="30"/>
      <c r="AG23" s="31"/>
      <c r="AH23" s="32"/>
      <c r="AI23" s="6"/>
      <c r="AJ23" s="26"/>
      <c r="AK23" s="32"/>
      <c r="AL23" s="6"/>
      <c r="AM23" s="26"/>
      <c r="AN23" s="32"/>
      <c r="AO23" s="6"/>
      <c r="AP23" s="26"/>
      <c r="AQ23" s="27" t="s">
        <v>135</v>
      </c>
      <c r="AR23" s="27" t="s">
        <v>80</v>
      </c>
      <c r="AS23" s="27">
        <v>6.194</v>
      </c>
      <c r="AT23" s="27">
        <v>89.213300000000004</v>
      </c>
      <c r="AU23" s="27">
        <v>600</v>
      </c>
      <c r="AV23" s="27">
        <v>1.1386000000000001</v>
      </c>
      <c r="AW23" s="27">
        <v>10.825799999999999</v>
      </c>
      <c r="AX23" s="27">
        <v>-21.5381</v>
      </c>
      <c r="AY23" s="27">
        <v>1200</v>
      </c>
      <c r="AZ23" s="27">
        <v>44.317999999999998</v>
      </c>
      <c r="BA23" s="27">
        <v>7.1550000000000002</v>
      </c>
      <c r="BB23" s="27" t="s">
        <v>81</v>
      </c>
      <c r="BC23" s="27" t="s">
        <v>82</v>
      </c>
      <c r="BD23" s="27" t="s">
        <v>136</v>
      </c>
      <c r="BE23" s="27">
        <v>101428</v>
      </c>
      <c r="BF23" s="27" t="s">
        <v>84</v>
      </c>
      <c r="BG23" s="27">
        <v>88.38</v>
      </c>
      <c r="BH23" s="27">
        <v>21.2</v>
      </c>
      <c r="BI23" s="27">
        <v>-54.9</v>
      </c>
      <c r="BJ23" s="27">
        <v>-5.8037000000000001</v>
      </c>
      <c r="BK23" s="27">
        <v>-5.8163999999999998</v>
      </c>
      <c r="BL23" s="27">
        <v>4.2255000000000001E-3</v>
      </c>
      <c r="BM23" s="27">
        <v>-20.272099999999998</v>
      </c>
      <c r="BN23" s="27">
        <v>-19.6447</v>
      </c>
      <c r="BO23" s="27">
        <v>7.4596000000000003E-3</v>
      </c>
      <c r="BP23" s="27">
        <v>-10.468</v>
      </c>
      <c r="BQ23" s="27">
        <v>6.5849000000000005E-2</v>
      </c>
      <c r="BR23" s="27">
        <v>0.2155</v>
      </c>
      <c r="BS23" s="27">
        <v>7.1669999999999998E-3</v>
      </c>
      <c r="BT23" s="27" t="s">
        <v>85</v>
      </c>
      <c r="BU23" s="27" t="s">
        <v>86</v>
      </c>
      <c r="BV23" s="27">
        <v>-27.249300000000002</v>
      </c>
      <c r="BW23" s="27">
        <v>0.24740000000000001</v>
      </c>
      <c r="BX23" s="27">
        <v>0.36131999999999997</v>
      </c>
      <c r="BY23" s="27">
        <v>2.6780999999999999E-2</v>
      </c>
      <c r="BZ23" s="27">
        <v>28.7532</v>
      </c>
      <c r="CA23" s="27">
        <v>12.098100000000001</v>
      </c>
      <c r="CB23" s="27">
        <v>53.162300000000002</v>
      </c>
      <c r="CC23" s="27">
        <v>1.3131999999999999</v>
      </c>
      <c r="CD23" s="27">
        <v>89</v>
      </c>
      <c r="CE23" s="5" t="s">
        <v>87</v>
      </c>
    </row>
    <row r="24" spans="1:83" x14ac:dyDescent="0.2">
      <c r="A24" s="12"/>
      <c r="B24" s="12" t="str">
        <f t="shared" si="13"/>
        <v>171215_3_2</v>
      </c>
      <c r="C24" s="15">
        <f t="shared" si="15"/>
        <v>-5.8125999999999998</v>
      </c>
      <c r="D24" s="15">
        <f t="shared" si="15"/>
        <v>4.2627000000000003E-3</v>
      </c>
      <c r="E24" s="15">
        <f t="shared" si="16"/>
        <v>-19.5746</v>
      </c>
      <c r="F24" s="15">
        <f t="shared" si="16"/>
        <v>6.9794999999999996E-3</v>
      </c>
      <c r="G24" s="15">
        <f t="shared" si="14"/>
        <v>10.740153368000001</v>
      </c>
      <c r="H24" s="15">
        <f t="shared" si="17"/>
        <v>0.24872</v>
      </c>
      <c r="I24" s="33">
        <f t="shared" si="17"/>
        <v>6.8996999999999999E-3</v>
      </c>
      <c r="J24" s="12"/>
      <c r="K24" s="15"/>
      <c r="L24" s="15"/>
      <c r="M24" s="18"/>
      <c r="N24" s="18"/>
      <c r="O24" s="18"/>
      <c r="P24" s="14"/>
      <c r="Q24" s="16"/>
      <c r="R24" s="17"/>
      <c r="S24" s="18"/>
      <c r="T24" s="18"/>
      <c r="U24" s="20"/>
      <c r="V24" s="20"/>
      <c r="W24" s="34"/>
      <c r="X24" s="16"/>
      <c r="Y24" s="17"/>
      <c r="Z24" s="17"/>
      <c r="AA24" s="17"/>
      <c r="AB24" s="20"/>
      <c r="AC24" s="20"/>
      <c r="AD24" s="20"/>
      <c r="AE24" s="20"/>
      <c r="AF24" s="20"/>
      <c r="AG24" s="34"/>
      <c r="AH24" s="35"/>
      <c r="AI24" s="15"/>
      <c r="AJ24" s="33"/>
      <c r="AK24" s="35"/>
      <c r="AL24" s="15"/>
      <c r="AM24" s="33"/>
      <c r="AN24" s="35"/>
      <c r="AO24" s="15"/>
      <c r="AP24" s="33"/>
      <c r="AQ24" s="18" t="s">
        <v>137</v>
      </c>
      <c r="AR24" s="18" t="s">
        <v>80</v>
      </c>
      <c r="AS24" s="18">
        <v>6.7850000000000001</v>
      </c>
      <c r="AT24" s="18">
        <v>89.720799999999997</v>
      </c>
      <c r="AU24" s="18">
        <v>600</v>
      </c>
      <c r="AV24" s="18">
        <v>1.2022999999999999</v>
      </c>
      <c r="AW24" s="18">
        <v>20.0031</v>
      </c>
      <c r="AX24" s="18">
        <v>-21.581900000000001</v>
      </c>
      <c r="AY24" s="18">
        <v>1200</v>
      </c>
      <c r="AZ24" s="18">
        <v>44.875</v>
      </c>
      <c r="BA24" s="18">
        <v>6.6139000000000001</v>
      </c>
      <c r="BB24" s="18" t="s">
        <v>81</v>
      </c>
      <c r="BC24" s="18" t="s">
        <v>82</v>
      </c>
      <c r="BD24" s="18" t="s">
        <v>138</v>
      </c>
      <c r="BE24" s="18">
        <v>101650</v>
      </c>
      <c r="BF24" s="18" t="s">
        <v>84</v>
      </c>
      <c r="BG24" s="18">
        <v>90.41</v>
      </c>
      <c r="BH24" s="18">
        <v>21.54</v>
      </c>
      <c r="BI24" s="18">
        <v>10.1</v>
      </c>
      <c r="BJ24" s="18">
        <v>-5.7999000000000001</v>
      </c>
      <c r="BK24" s="18">
        <v>-5.8125999999999998</v>
      </c>
      <c r="BL24" s="18">
        <v>4.2627000000000003E-3</v>
      </c>
      <c r="BM24" s="18">
        <v>-20.206600000000002</v>
      </c>
      <c r="BN24" s="18">
        <v>-19.5746</v>
      </c>
      <c r="BO24" s="18">
        <v>6.9794999999999996E-3</v>
      </c>
      <c r="BP24" s="18">
        <v>-10.365</v>
      </c>
      <c r="BQ24" s="18">
        <v>6.4389000000000002E-2</v>
      </c>
      <c r="BR24" s="18">
        <v>0.24872</v>
      </c>
      <c r="BS24" s="18">
        <v>6.8996999999999999E-3</v>
      </c>
      <c r="BT24" s="18" t="s">
        <v>85</v>
      </c>
      <c r="BU24" s="18" t="s">
        <v>86</v>
      </c>
      <c r="BV24" s="18">
        <v>-26.87</v>
      </c>
      <c r="BW24" s="18">
        <v>0.27077000000000001</v>
      </c>
      <c r="BX24" s="18">
        <v>0.61761999999999995</v>
      </c>
      <c r="BY24" s="18">
        <v>2.9208000000000001E-2</v>
      </c>
      <c r="BZ24" s="18">
        <v>30.449300000000001</v>
      </c>
      <c r="CA24" s="18">
        <v>20.2715</v>
      </c>
      <c r="CB24" s="18">
        <v>54.753700000000002</v>
      </c>
      <c r="CC24" s="18">
        <v>2.1873999999999998</v>
      </c>
      <c r="CD24" s="18">
        <v>90</v>
      </c>
      <c r="CE24" s="14" t="s">
        <v>87</v>
      </c>
    </row>
    <row r="25" spans="1:83" x14ac:dyDescent="0.2">
      <c r="A25" s="36"/>
      <c r="B25" s="36" t="str">
        <f t="shared" si="13"/>
        <v>180102_2_2</v>
      </c>
      <c r="C25" s="37">
        <f t="shared" si="15"/>
        <v>-5.8125999999999998</v>
      </c>
      <c r="D25" s="37">
        <f t="shared" si="15"/>
        <v>5.5541999999999996E-3</v>
      </c>
      <c r="E25" s="37">
        <f t="shared" si="16"/>
        <v>-19.5852</v>
      </c>
      <c r="F25" s="37">
        <f t="shared" si="16"/>
        <v>7.1168999999999998E-3</v>
      </c>
      <c r="G25" s="37">
        <f t="shared" si="14"/>
        <v>10.729225616000001</v>
      </c>
      <c r="H25" s="37">
        <f t="shared" si="17"/>
        <v>0.27353</v>
      </c>
      <c r="I25" s="38">
        <f t="shared" si="17"/>
        <v>7.6312000000000003E-3</v>
      </c>
      <c r="J25" s="36">
        <f>COUNTA(B23:B25)</f>
        <v>3</v>
      </c>
      <c r="K25" s="37">
        <f>AVERAGE(H23:H25)</f>
        <v>0.24591666666666664</v>
      </c>
      <c r="L25" s="37">
        <f>STDEV(H23:H25)/SQRT(J25)</f>
        <v>1.6810356265641063E-2</v>
      </c>
      <c r="M25" s="37">
        <f>AVERAGE(C23:C25)</f>
        <v>-5.8138666666666667</v>
      </c>
      <c r="N25" s="37">
        <f>STDEV(C23:C25)</f>
        <v>2.1939310229205926E-3</v>
      </c>
      <c r="O25" s="37">
        <f>AVERAGE(G23:G25)</f>
        <v>10.712421620000001</v>
      </c>
      <c r="P25" s="38">
        <f>STDEV(G23:G25)</f>
        <v>3.89541822038224E-2</v>
      </c>
      <c r="Q25" s="39">
        <f>SQRT((4.05*10^4)/(K25-0.167))</f>
        <v>716.37949273657784</v>
      </c>
      <c r="R25" s="40">
        <f>Q25-273.15</f>
        <v>443.22949273657787</v>
      </c>
      <c r="S25" s="40">
        <f>(SQRT((4.05*10^4)/(K25-L25-0.167))-273.15)-R25</f>
        <v>91.152332007629525</v>
      </c>
      <c r="T25" s="40">
        <f>R25-(SQRT((4.05*10^4)/(K25+L25-0.167))-273.15)</f>
        <v>65.935008498779212</v>
      </c>
      <c r="U25" s="41">
        <f>((O25+1000)/AH25)-1000</f>
        <v>7.7065162811175014</v>
      </c>
      <c r="V25" s="41">
        <f t="shared" si="3"/>
        <v>1.3142217573771404</v>
      </c>
      <c r="W25" s="42">
        <f t="shared" si="4"/>
        <v>1.312510019686556</v>
      </c>
      <c r="X25" s="39">
        <f>SQRT((4.28*10^4)/(K25 - 0.1174))</f>
        <v>577.08815211645879</v>
      </c>
      <c r="Y25" s="40">
        <f>X25-273.15</f>
        <v>303.93815211645881</v>
      </c>
      <c r="Z25" s="40">
        <f>(SQRT((4.28*10^4)/(K25-L25-0.1174))-273.15)-Y25</f>
        <v>41.900989639672503</v>
      </c>
      <c r="AA25" s="40">
        <f>Y25-(SQRT((4.28*10^4)/(K25+L25-0.1174))-273.15)</f>
        <v>34.402054592101081</v>
      </c>
      <c r="AB25" s="41">
        <f>((O25+1000)/AK25)-1000</f>
        <v>4.3764397113748146</v>
      </c>
      <c r="AC25" s="41">
        <f t="shared" si="5"/>
        <v>1.2394446719438292</v>
      </c>
      <c r="AD25" s="41">
        <f t="shared" si="6"/>
        <v>1.2379170279211849</v>
      </c>
      <c r="AE25" s="41">
        <f t="shared" si="7"/>
        <v>-4.4778226117250597</v>
      </c>
      <c r="AF25" s="41">
        <f t="shared" si="8"/>
        <v>0.42626461516806557</v>
      </c>
      <c r="AG25" s="42">
        <f t="shared" si="9"/>
        <v>0.50110989527422589</v>
      </c>
      <c r="AH25" s="43">
        <f>EXP(((3.14*10^6)/(Q25)^2+((0*(10)^3)/Q25)+(-3.14))/1000)</f>
        <v>1.0029829174370883</v>
      </c>
      <c r="AI25" s="37">
        <f>EXP(((3.14*10^6)/(Q25+S25)^2+((0*(10)^3)/(Q25+S25))+(-3.14))/1000)</f>
        <v>1.0016765597749695</v>
      </c>
      <c r="AJ25" s="38">
        <f>EXP(((3.14*10^6)/(Q25-T25)^2+((0*(10)^3)/(Q25-T25))+(-3.14))/1000)</f>
        <v>1.00429097881317</v>
      </c>
      <c r="AK25" s="43">
        <f>EXP(((3.14*10^6)/(X25)^2+((0*(10)^3)/X25)+(-3.14))/1000)</f>
        <v>1.0063083736914875</v>
      </c>
      <c r="AL25" s="37">
        <f>EXP(((3.14*10^6)/(X25+Z25)^2+((0*(10)^3)/(X25+Z25))+(-3.14))/1000)</f>
        <v>1.0050680755105681</v>
      </c>
      <c r="AM25" s="38">
        <f>EXP(((3.14*10^6)/(X25-AA25)^2+((0*(10)^3)/(X25-AA25))+(-3.14))/1000)</f>
        <v>1.007550202454877</v>
      </c>
      <c r="AN25" s="43">
        <f t="shared" si="10"/>
        <v>0.99865794646740402</v>
      </c>
      <c r="AO25" s="37">
        <f t="shared" si="11"/>
        <v>0.99823052218791108</v>
      </c>
      <c r="AP25" s="38">
        <f t="shared" si="12"/>
        <v>0.99916088795811031</v>
      </c>
      <c r="AQ25" s="44" t="s">
        <v>139</v>
      </c>
      <c r="AR25" s="44" t="s">
        <v>80</v>
      </c>
      <c r="AS25" s="44">
        <v>6.931</v>
      </c>
      <c r="AT25" s="44" t="s">
        <v>86</v>
      </c>
      <c r="AU25" s="44" t="s">
        <v>86</v>
      </c>
      <c r="AV25" s="44" t="s">
        <v>86</v>
      </c>
      <c r="AW25" s="44" t="s">
        <v>85</v>
      </c>
      <c r="AX25" s="44" t="s">
        <v>86</v>
      </c>
      <c r="AY25" s="44" t="s">
        <v>86</v>
      </c>
      <c r="AZ25" s="44" t="s">
        <v>86</v>
      </c>
      <c r="BA25" s="44" t="s">
        <v>86</v>
      </c>
      <c r="BB25" s="44" t="s">
        <v>91</v>
      </c>
      <c r="BC25" s="44" t="s">
        <v>92</v>
      </c>
      <c r="BD25" s="44" t="s">
        <v>140</v>
      </c>
      <c r="BE25" s="44">
        <v>102378</v>
      </c>
      <c r="BF25" s="44" t="s">
        <v>84</v>
      </c>
      <c r="BG25" s="44">
        <v>95.97</v>
      </c>
      <c r="BH25" s="44">
        <v>23.5</v>
      </c>
      <c r="BI25" s="44">
        <v>23.5</v>
      </c>
      <c r="BJ25" s="44">
        <v>-5.7999000000000001</v>
      </c>
      <c r="BK25" s="44">
        <v>-5.8125999999999998</v>
      </c>
      <c r="BL25" s="44">
        <v>5.5541999999999996E-3</v>
      </c>
      <c r="BM25" s="44">
        <v>-20.218599999999999</v>
      </c>
      <c r="BN25" s="44">
        <v>-19.5852</v>
      </c>
      <c r="BO25" s="44">
        <v>7.1168999999999998E-3</v>
      </c>
      <c r="BP25" s="44">
        <v>-10.353199999999999</v>
      </c>
      <c r="BQ25" s="44">
        <v>6.8079000000000001E-2</v>
      </c>
      <c r="BR25" s="44">
        <v>0.27353</v>
      </c>
      <c r="BS25" s="44">
        <v>7.6312000000000003E-3</v>
      </c>
      <c r="BT25" s="44" t="s">
        <v>85</v>
      </c>
      <c r="BU25" s="44" t="s">
        <v>86</v>
      </c>
      <c r="BV25" s="44">
        <v>-27.3292</v>
      </c>
      <c r="BW25" s="44">
        <v>0.34500999999999998</v>
      </c>
      <c r="BX25" s="44">
        <v>0.1699</v>
      </c>
      <c r="BY25" s="44">
        <v>3.7451999999999999E-2</v>
      </c>
      <c r="BZ25" s="44">
        <v>-7.7807000000000004</v>
      </c>
      <c r="CA25" s="44">
        <v>23.4496</v>
      </c>
      <c r="CB25" s="44">
        <v>15.6448</v>
      </c>
      <c r="CC25" s="44">
        <v>2.5310000000000001</v>
      </c>
      <c r="CD25" s="44">
        <v>90</v>
      </c>
      <c r="CE25" s="45" t="s">
        <v>87</v>
      </c>
    </row>
    <row r="26" spans="1:83" x14ac:dyDescent="0.2">
      <c r="A26" s="46" t="s">
        <v>141</v>
      </c>
      <c r="B26" s="47" t="str">
        <f t="shared" si="13"/>
        <v>171004_7_ISA105586A150V</v>
      </c>
      <c r="C26" s="48">
        <f t="shared" si="15"/>
        <v>-5.4904999999999999</v>
      </c>
      <c r="D26" s="48">
        <f t="shared" si="15"/>
        <v>3.8681000000000002E-3</v>
      </c>
      <c r="E26" s="48">
        <f t="shared" si="16"/>
        <v>-17.565200000000001</v>
      </c>
      <c r="F26" s="48">
        <f t="shared" si="16"/>
        <v>6.3448999999999997E-3</v>
      </c>
      <c r="G26" s="48">
        <f t="shared" si="14"/>
        <v>12.811684016000001</v>
      </c>
      <c r="H26" s="48">
        <f t="shared" si="17"/>
        <v>0.29146</v>
      </c>
      <c r="I26" s="49">
        <f t="shared" si="17"/>
        <v>6.6690999999999999E-3</v>
      </c>
      <c r="J26" s="47">
        <v>1</v>
      </c>
      <c r="K26" s="48">
        <f>AVERAGE(H26)</f>
        <v>0.29146</v>
      </c>
      <c r="L26" s="48">
        <f>AVERAGE(L6,L10,L13,L16,L19,L22,L25)</f>
        <v>2.2285112660814389E-2</v>
      </c>
      <c r="M26" s="48">
        <f>AVERAGE(C26)</f>
        <v>-5.4904999999999999</v>
      </c>
      <c r="N26" s="24"/>
      <c r="O26" s="48">
        <f>AVERAGE(G22:G26)</f>
        <v>11.271097786400002</v>
      </c>
      <c r="P26" s="25"/>
      <c r="Q26" s="50">
        <f>SQRT((4.05*10^4)/(K26-0.167))</f>
        <v>570.4434703389303</v>
      </c>
      <c r="R26" s="51">
        <f>Q26-273.15</f>
        <v>297.29347033893032</v>
      </c>
      <c r="S26" s="51">
        <f>(SQRT((4.05*10^4)/(K26-L26-0.167))-273.15)-R26</f>
        <v>59.143059842653543</v>
      </c>
      <c r="T26" s="51">
        <f>R26-(SQRT((4.05*10^4)/(K26+L26-0.167))-273.15)</f>
        <v>45.097157364124882</v>
      </c>
      <c r="U26" s="52">
        <f>((O26+1000)/AH26)-1000</f>
        <v>4.7096164371907889</v>
      </c>
      <c r="V26" s="41">
        <f t="shared" si="3"/>
        <v>1.7374217560380885</v>
      </c>
      <c r="W26" s="42">
        <f t="shared" si="4"/>
        <v>1.7344224582667493</v>
      </c>
      <c r="X26" s="50">
        <f>SQRT((4.28*10^4)/(K26 - 0.1174))</f>
        <v>495.87520715719711</v>
      </c>
      <c r="Y26" s="51">
        <f>X26-273.15</f>
        <v>222.72520715719713</v>
      </c>
      <c r="Z26" s="51">
        <f>(SQRT((4.28*10^4)/(K26-L26-0.1174))-273.15)-Y26</f>
        <v>35.158299824774758</v>
      </c>
      <c r="AA26" s="51">
        <f>Y26-(SQRT((4.28*10^4)/(K26+L26-0.1174))-273.15)</f>
        <v>28.988147849090069</v>
      </c>
      <c r="AB26" s="52">
        <f>((O26+1000)/AK26)-1000</f>
        <v>1.5794758799320334</v>
      </c>
      <c r="AC26" s="41">
        <f t="shared" si="5"/>
        <v>1.6388575255047044</v>
      </c>
      <c r="AD26" s="41">
        <f t="shared" si="6"/>
        <v>1.63618028775943</v>
      </c>
      <c r="AE26" s="41">
        <f t="shared" si="7"/>
        <v>-5.6328854978980871</v>
      </c>
      <c r="AF26" s="41">
        <f t="shared" si="8"/>
        <v>0.76971676233461039</v>
      </c>
      <c r="AG26" s="42">
        <f t="shared" si="9"/>
        <v>0.82924055851947287</v>
      </c>
      <c r="AH26" s="53">
        <f>EXP(((3.14*10^6)/(Q26)^2+((0*(10)^3)/Q26)+(-3.14))/1000)</f>
        <v>1.0065307241434365</v>
      </c>
      <c r="AI26" s="48">
        <f>EXP(((3.14*10^6)/(Q26+S26)^2+((0*(10)^3)/(Q26+S26))+(-3.14))/1000)</f>
        <v>1.0047931579209883</v>
      </c>
      <c r="AJ26" s="49">
        <f>EXP(((3.14*10^6)/(Q26-T26)^2+((0*(10)^3)/(Q26-T26))+(-3.14))/1000)</f>
        <v>1.0082712951000963</v>
      </c>
      <c r="AK26" s="53">
        <f>EXP(((3.14*10^6)/(X26)^2+((0*(10)^3)/X26)+(-3.14))/1000)</f>
        <v>1.0096763383634169</v>
      </c>
      <c r="AL26" s="48">
        <f>EXP(((3.14*10^6)/(X26+Z26)^2+((0*(10)^3)/(X26+Z26))+(-3.14))/1000)</f>
        <v>1.008026931040652</v>
      </c>
      <c r="AM26" s="49">
        <f>EXP(((3.14*10^6)/(X26-AA26)^2+((0*(10)^3)/(X26-AA26))+(-3.14))/1000)</f>
        <v>1.0113284445669681</v>
      </c>
      <c r="AN26" s="53">
        <f t="shared" si="10"/>
        <v>1.000143192082503</v>
      </c>
      <c r="AO26" s="48">
        <f t="shared" si="11"/>
        <v>0.99936960300862399</v>
      </c>
      <c r="AP26" s="49">
        <f t="shared" si="12"/>
        <v>1.0009779456645784</v>
      </c>
      <c r="AQ26" s="54" t="s">
        <v>142</v>
      </c>
      <c r="AR26" s="54" t="s">
        <v>96</v>
      </c>
      <c r="AS26" s="54">
        <v>8.7899999999999991</v>
      </c>
      <c r="AT26" s="54">
        <v>90.360799999999998</v>
      </c>
      <c r="AU26" s="54">
        <v>600</v>
      </c>
      <c r="AV26" s="54">
        <v>1.5847</v>
      </c>
      <c r="AW26" s="54">
        <v>40.2059</v>
      </c>
      <c r="AX26" s="54">
        <v>-20.275500000000001</v>
      </c>
      <c r="AY26" s="54">
        <v>1200</v>
      </c>
      <c r="AZ26" s="54">
        <v>64.680000000000007</v>
      </c>
      <c r="BA26" s="54">
        <v>7.3583999999999996</v>
      </c>
      <c r="BB26" s="54"/>
      <c r="BC26" s="54" t="s">
        <v>97</v>
      </c>
      <c r="BD26" s="54" t="s">
        <v>143</v>
      </c>
      <c r="BE26" s="54">
        <v>92556</v>
      </c>
      <c r="BF26" s="54" t="s">
        <v>99</v>
      </c>
      <c r="BG26" s="54">
        <v>131.97999999999999</v>
      </c>
      <c r="BH26" s="54">
        <v>29.95</v>
      </c>
      <c r="BI26" s="54">
        <v>39.299999999999997</v>
      </c>
      <c r="BJ26" s="54">
        <v>-5.4832000000000001</v>
      </c>
      <c r="BK26" s="54">
        <v>-5.4904999999999999</v>
      </c>
      <c r="BL26" s="54">
        <v>3.8681000000000002E-3</v>
      </c>
      <c r="BM26" s="54">
        <v>-18.090299999999999</v>
      </c>
      <c r="BN26" s="54">
        <v>-17.565200000000001</v>
      </c>
      <c r="BO26" s="54">
        <v>6.3448999999999997E-3</v>
      </c>
      <c r="BP26" s="54">
        <v>-7.8423999999999996</v>
      </c>
      <c r="BQ26" s="54">
        <v>6.2123999999999999E-2</v>
      </c>
      <c r="BR26" s="54">
        <v>0.29146</v>
      </c>
      <c r="BS26" s="54">
        <v>6.6690999999999999E-3</v>
      </c>
      <c r="BT26" s="54" t="s">
        <v>85</v>
      </c>
      <c r="BU26" s="54" t="s">
        <v>86</v>
      </c>
      <c r="BV26" s="54">
        <v>-22.907900000000001</v>
      </c>
      <c r="BW26" s="54">
        <v>0.2591</v>
      </c>
      <c r="BX26" s="54">
        <v>0.36875000000000002</v>
      </c>
      <c r="BY26" s="54">
        <v>2.8039999999999999E-2</v>
      </c>
      <c r="BZ26" s="54">
        <v>73.126400000000004</v>
      </c>
      <c r="CA26" s="54">
        <v>14.616400000000001</v>
      </c>
      <c r="CB26" s="54">
        <v>93.365700000000004</v>
      </c>
      <c r="CC26" s="54">
        <v>1.57</v>
      </c>
      <c r="CD26" s="54">
        <v>90</v>
      </c>
      <c r="CE26" s="25"/>
    </row>
  </sheetData>
  <mergeCells count="13">
    <mergeCell ref="B1:I1"/>
    <mergeCell ref="J1:P1"/>
    <mergeCell ref="Q1:W1"/>
    <mergeCell ref="AH1:AM1"/>
    <mergeCell ref="AN1:AP1"/>
    <mergeCell ref="AF2:AG2"/>
    <mergeCell ref="X1:AG1"/>
    <mergeCell ref="Q2:R2"/>
    <mergeCell ref="S2:T2"/>
    <mergeCell ref="V2:W2"/>
    <mergeCell ref="X2:Y2"/>
    <mergeCell ref="Z2:AA2"/>
    <mergeCell ref="AC2:A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2019-05-11T01:58:43Z</dcterms:created>
  <dcterms:modified xsi:type="dcterms:W3CDTF">2019-05-14T04:55:51Z</dcterms:modified>
</cp:coreProperties>
</file>